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7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8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9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ffline\Users\VORSTEVELD\Downloads\"/>
    </mc:Choice>
  </mc:AlternateContent>
  <xr:revisionPtr revIDLastSave="0" documentId="13_ncr:1_{12FD3D75-7AB6-498D-A02B-82CABBD5AF67}" xr6:coauthVersionLast="47" xr6:coauthVersionMax="47" xr10:uidLastSave="{00000000-0000-0000-0000-000000000000}"/>
  <bookViews>
    <workbookView xWindow="-120" yWindow="-120" windowWidth="29040" windowHeight="15720" tabRatio="786" firstSheet="1" activeTab="1" xr2:uid="{7ADABDA2-A049-42C8-B7EA-186B1A5A82CE}"/>
  </bookViews>
  <sheets>
    <sheet name="grafieken&gt;&gt;" sheetId="14" state="hidden" r:id="rId1"/>
    <sheet name="Allocatietabel 2024-2025" sheetId="19" r:id="rId2"/>
    <sheet name="Cum. allocatietabel 2018-2025" sheetId="20" r:id="rId3"/>
    <sheet name="data_CBS_GHG" sheetId="10" state="hidden" r:id="rId4"/>
    <sheet name="Impacttabel 2024-2025" sheetId="21" r:id="rId5"/>
    <sheet name="Cum. impacttabel 2018-2025" sheetId="22" r:id="rId6"/>
    <sheet name="Renewable_electricity_2025" sheetId="17" state="hidden" r:id="rId7"/>
    <sheet name="huisstijl_kleuren" sheetId="2" state="hidden" r:id="rId8"/>
    <sheet name="templates&gt;&gt;" sheetId="3" state="hidden" r:id="rId9"/>
    <sheet name="Grafieken in zes RGB kleuren" sheetId="5" state="hidden" r:id="rId10"/>
    <sheet name="Grafieken in twee RGB kleuren" sheetId="4" state="hidden" r:id="rId11"/>
    <sheet name="Blad1" sheetId="7" state="hidden" r:id="rId12"/>
  </sheets>
  <definedNames>
    <definedName name="OLE_LINK1" localSheetId="5">'Cum. impacttabel 2018-2025'!#REF!</definedName>
    <definedName name="OLE_LINK1" localSheetId="4">'Impacttabel 2024-2025'!#REF!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22" l="1"/>
  <c r="C13" i="22"/>
  <c r="O12" i="22"/>
  <c r="N12" i="22"/>
  <c r="Q12" i="22" s="1"/>
  <c r="J12" i="22"/>
  <c r="I12" i="22"/>
  <c r="H12" i="22"/>
  <c r="L12" i="22" s="1"/>
  <c r="Q11" i="22"/>
  <c r="H11" i="22"/>
  <c r="L11" i="22" s="1"/>
  <c r="Q10" i="22"/>
  <c r="Q9" i="22"/>
  <c r="J9" i="22"/>
  <c r="L9" i="22" s="1"/>
  <c r="F31" i="17" l="1"/>
  <c r="F27" i="17"/>
  <c r="F15" i="17"/>
  <c r="F7" i="17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A2" i="5" l="1"/>
  <c r="A21" i="5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  <c r="G11" i="5"/>
  <c r="F11" i="5"/>
  <c r="E11" i="5"/>
  <c r="D11" i="5"/>
  <c r="C11" i="5"/>
  <c r="B11" i="5"/>
  <c r="G10" i="5"/>
  <c r="F10" i="5"/>
  <c r="E10" i="5"/>
  <c r="D10" i="5"/>
  <c r="C10" i="5"/>
  <c r="B10" i="5"/>
  <c r="G9" i="5"/>
  <c r="F9" i="5"/>
  <c r="E9" i="5"/>
  <c r="D9" i="5"/>
  <c r="C9" i="5"/>
  <c r="B9" i="5"/>
  <c r="G8" i="5"/>
  <c r="F8" i="5"/>
  <c r="E8" i="5"/>
  <c r="D8" i="5"/>
  <c r="C8" i="5"/>
  <c r="B8" i="5"/>
  <c r="G7" i="5"/>
  <c r="F7" i="5"/>
  <c r="E7" i="5"/>
  <c r="D7" i="5"/>
  <c r="C7" i="5"/>
  <c r="B7" i="5"/>
  <c r="G6" i="5"/>
  <c r="F6" i="5"/>
  <c r="E6" i="5"/>
  <c r="D6" i="5"/>
  <c r="C6" i="5"/>
  <c r="B6" i="5"/>
  <c r="G5" i="5"/>
  <c r="F5" i="5"/>
  <c r="E5" i="5"/>
  <c r="D5" i="5"/>
  <c r="C5" i="5"/>
  <c r="B5" i="5"/>
  <c r="G4" i="5"/>
  <c r="F4" i="5"/>
  <c r="E4" i="5"/>
  <c r="D4" i="5"/>
  <c r="C4" i="5"/>
  <c r="B4" i="5"/>
  <c r="G3" i="5"/>
  <c r="F3" i="5"/>
  <c r="E3" i="5"/>
  <c r="D3" i="5"/>
  <c r="C3" i="5"/>
  <c r="B3" i="5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G2" i="5"/>
  <c r="F2" i="5"/>
  <c r="E2" i="5"/>
  <c r="D2" i="5"/>
  <c r="C2" i="5"/>
  <c r="B2" i="5"/>
  <c r="A21" i="4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C15" i="4"/>
  <c r="C14" i="4"/>
  <c r="C13" i="4"/>
  <c r="C12" i="4"/>
  <c r="C11" i="4"/>
  <c r="C10" i="4"/>
  <c r="C9" i="4"/>
  <c r="C8" i="4"/>
  <c r="C7" i="4"/>
  <c r="C6" i="4"/>
  <c r="C5" i="4"/>
  <c r="C4" i="4"/>
  <c r="C3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C2" i="4"/>
  <c r="A2" i="4"/>
</calcChain>
</file>

<file path=xl/sharedStrings.xml><?xml version="1.0" encoding="utf-8"?>
<sst xmlns="http://schemas.openxmlformats.org/spreadsheetml/2006/main" count="461" uniqueCount="229">
  <si>
    <t>#154273 – blauw</t>
  </si>
  <si>
    <t>#42145f – paars</t>
  </si>
  <si>
    <t>#a90061 – violet</t>
  </si>
  <si>
    <t>#ffb612 – geel</t>
  </si>
  <si>
    <t>#673327 – donkerbruin</t>
  </si>
  <si>
    <t>#777b00 – mosgroen</t>
  </si>
  <si>
    <t>#39870c – groen</t>
  </si>
  <si>
    <t>#007bc7 - hemelblauw</t>
  </si>
  <si>
    <t>Jaar</t>
  </si>
  <si>
    <t>Begrote middelen</t>
  </si>
  <si>
    <t>Gerealiseerde middelen</t>
  </si>
  <si>
    <t>Jaar/Kwartaal</t>
  </si>
  <si>
    <t>2023*</t>
  </si>
  <si>
    <t>Ontwikkeling cao-lonen per uur inclusief bijzondere beloningen (% verandering t.o.v. een jaar eerder)</t>
  </si>
  <si>
    <t>Reële cao-loonontwikkeling (% verandering t.o.v. een jaar eerder)</t>
  </si>
  <si>
    <t>Zelfstandigenaftrek</t>
  </si>
  <si>
    <t>MKB winstvrijstelling</t>
  </si>
  <si>
    <t>Gegevens A</t>
  </si>
  <si>
    <t>Gegevens B</t>
  </si>
  <si>
    <t>Gegevens C</t>
  </si>
  <si>
    <t>Gegevens D</t>
  </si>
  <si>
    <t>Gegevens E</t>
  </si>
  <si>
    <t>Gegevens F</t>
  </si>
  <si>
    <t>Bijstelling EMU-saldo</t>
  </si>
  <si>
    <t>Bijstelling inkomsten</t>
  </si>
  <si>
    <t>Bijstelling uitgaven onder de plafonds</t>
  </si>
  <si>
    <t>Overig</t>
  </si>
  <si>
    <t>Bijstellling bbp-groei (volume)</t>
  </si>
  <si>
    <t>Belastingen in %-bbp</t>
  </si>
  <si>
    <t>Centraal Economisch Plan (CEP) 2024, raming februari 2024 | CPB.nl</t>
  </si>
  <si>
    <t>BBP</t>
  </si>
  <si>
    <t>Consumptie huishoudens</t>
  </si>
  <si>
    <t>Consumptie overheid</t>
  </si>
  <si>
    <t>Investeringen</t>
  </si>
  <si>
    <t>Uitvoer</t>
  </si>
  <si>
    <t>SDE</t>
  </si>
  <si>
    <t>CBS:</t>
  </si>
  <si>
    <t>Â </t>
  </si>
  <si>
    <t>Totaal</t>
  </si>
  <si>
    <t>Manufacturing (Megatonnes CO2-equivalent)</t>
  </si>
  <si>
    <t>Electricity (Megatonnes CO2-equivalent)</t>
  </si>
  <si>
    <t>Mobility (Megatonnes CO2-equivalent)</t>
  </si>
  <si>
    <t>Buildings and construction (Megatonnes CO2-equivalent)</t>
  </si>
  <si>
    <t>Agriculture (Megatonnes CO2-equivalent)</t>
  </si>
  <si>
    <t>Land use (Megatonnes CO2-equivalent)</t>
  </si>
  <si>
    <t>Goal 2030 (Megatonnes CO2-equivalent)</t>
  </si>
  <si>
    <t xml:space="preserve">Update: </t>
  </si>
  <si>
    <t>Green bond possible expenditures</t>
  </si>
  <si>
    <t xml:space="preserve">Annual expenditures (x € 1 mln) </t>
  </si>
  <si>
    <t>Source: JV 2018, JV 2019 and Min EZK</t>
  </si>
  <si>
    <t>Renewable Energy</t>
  </si>
  <si>
    <t>Stimulation of Sustainable Energy Production (SDE)</t>
  </si>
  <si>
    <t>Energy Efficiency</t>
  </si>
  <si>
    <t>Energy savings in the rental housing sector</t>
  </si>
  <si>
    <t>Clean Transportation</t>
  </si>
  <si>
    <t>Maintenance and management of railway infrastructure, development of railway infrastructure for passenger rail</t>
  </si>
  <si>
    <t>Climate Change Adaptation &amp; Sustainable Water Management</t>
  </si>
  <si>
    <t>Deltafund</t>
  </si>
  <si>
    <t>Total expenditures</t>
  </si>
  <si>
    <t>Source: JV 2018, VJN 2019 and Min EZK</t>
  </si>
  <si>
    <t>Flood risk management investments</t>
  </si>
  <si>
    <t>Freshwater supply investments</t>
  </si>
  <si>
    <t>Climate Change Adaptation</t>
  </si>
  <si>
    <t>Management , maintenance, and replacement</t>
  </si>
  <si>
    <t>&amp; Sustainable Water Management</t>
  </si>
  <si>
    <t>Experimentation</t>
  </si>
  <si>
    <t>Network related costs and other expenditures</t>
  </si>
  <si>
    <t>Water quality investments</t>
  </si>
  <si>
    <t xml:space="preserve">Annual expenditure (x € 1 mln) </t>
  </si>
  <si>
    <t>Source: MJN 2019 en Min EZK</t>
  </si>
  <si>
    <t>Annual expenditures category (x € 1 mln)*</t>
  </si>
  <si>
    <t>Category</t>
  </si>
  <si>
    <t>Description</t>
  </si>
  <si>
    <t xml:space="preserve">Total remaining
expenses 2023
</t>
  </si>
  <si>
    <t xml:space="preserve">Total
expenses 2024
</t>
  </si>
  <si>
    <t>Total expenses allocated in this green bond report</t>
  </si>
  <si>
    <t>Stimulation of Sustainable Energy Production (SDE, SDE+, SDE++)</t>
  </si>
  <si>
    <t>Research offshore wind energy</t>
  </si>
  <si>
    <t>Tax breaks for energy generated by private solar panels</t>
  </si>
  <si>
    <t>Capital Injection TenneT - Transmission System Operator</t>
  </si>
  <si>
    <t>Hydrogen Backbone</t>
  </si>
  <si>
    <t>IPCEI Hy2Use</t>
  </si>
  <si>
    <t>Energy efficiency</t>
  </si>
  <si>
    <t>Subsidy on heat networks (WarmtelinQ)</t>
  </si>
  <si>
    <t>Clean
Transportation</t>
  </si>
  <si>
    <t>Regional Infrastructure and accessibility Projects</t>
  </si>
  <si>
    <t>Mega Projects Traffic and Transportation</t>
  </si>
  <si>
    <t>Climate Change Adaptation &amp;
Sustainable Water Management</t>
  </si>
  <si>
    <t>Delta Fund</t>
  </si>
  <si>
    <t>*Due to rounding in the table above it could occur that the sum of the categories is slightly different than the total.</t>
  </si>
  <si>
    <t xml:space="preserve"> </t>
  </si>
  <si>
    <t xml:space="preserve">3,25 pct DSL 2023 due 15 January 2044 </t>
  </si>
  <si>
    <t>Maximaal te alloceren</t>
  </si>
  <si>
    <t>Maximaal te alloceren per jaar</t>
  </si>
  <si>
    <t>Factor 2023</t>
  </si>
  <si>
    <t>Factor 2024</t>
  </si>
  <si>
    <t xml:space="preserve">   Offshore wind energy</t>
  </si>
  <si>
    <t xml:space="preserve">   Onshore wind energy</t>
  </si>
  <si>
    <t xml:space="preserve">   Solar energy</t>
  </si>
  <si>
    <t xml:space="preserve">   Construction</t>
  </si>
  <si>
    <t xml:space="preserve">   Integrated contract forms/PPC</t>
  </si>
  <si>
    <t xml:space="preserve">   Interest and redemptions</t>
  </si>
  <si>
    <t xml:space="preserve">   Receipts</t>
  </si>
  <si>
    <t xml:space="preserve">   Flood risk management Investments</t>
  </si>
  <si>
    <t xml:space="preserve">   Freshwater supply investments</t>
  </si>
  <si>
    <t xml:space="preserve">   Management, maintenance and replacement</t>
  </si>
  <si>
    <t xml:space="preserve">   Experimentation</t>
  </si>
  <si>
    <t xml:space="preserve">   Network related costs and other expenditures</t>
  </si>
  <si>
    <t xml:space="preserve">   Water quality investments</t>
  </si>
  <si>
    <t>Expenses not yet allocated in the previous green bond report</t>
  </si>
  <si>
    <t xml:space="preserve">Expenses allocated
in this green bond report
</t>
  </si>
  <si>
    <t>Expenses not allocated</t>
  </si>
  <si>
    <t>2023 &amp; 2024</t>
  </si>
  <si>
    <t>19-3-2026</t>
  </si>
  <si>
    <t>Increase in greenhouse gas emissions in 2025 | CBS</t>
  </si>
  <si>
    <t>StatLine - Renewable electricity; production and capacity</t>
  </si>
  <si>
    <t>Energy sources / techniques</t>
  </si>
  <si>
    <t>Periods</t>
  </si>
  <si>
    <t>Production of electricity/Gross production with normalisation (mln kWh)</t>
  </si>
  <si>
    <t>Production of electricity/Production without normalisation/Gross production of electricity (mln kWh)</t>
  </si>
  <si>
    <t>Production of electricity/Production without normalisation/Net production of electricity (mln kWh)</t>
  </si>
  <si>
    <t>Production of electricity relative/Gross production with normalisation (in % of use)</t>
  </si>
  <si>
    <t>Production of electricity relative/Production without normalisation/Gross production of electricity (in % of use)</t>
  </si>
  <si>
    <t>Production of electricity relative/Production without normalisation/Net production of electricity (in % of use)</t>
  </si>
  <si>
    <t>Total renewable energy sources</t>
  </si>
  <si>
    <t>2024**</t>
  </si>
  <si>
    <t>2025*</t>
  </si>
  <si>
    <t xml:space="preserve">       .</t>
  </si>
  <si>
    <t>Hydropower</t>
  </si>
  <si>
    <t>Wind energy, total</t>
  </si>
  <si>
    <t>Onshore wind energy</t>
  </si>
  <si>
    <t>Offshore wind energy</t>
  </si>
  <si>
    <t>Solar photovoltaic</t>
  </si>
  <si>
    <t>Total biomass</t>
  </si>
  <si>
    <t>Gebruiken net production, kolom E</t>
  </si>
  <si>
    <t>2023 I</t>
  </si>
  <si>
    <t>2022 &amp; 2023</t>
  </si>
  <si>
    <t>2023 II</t>
  </si>
  <si>
    <t>2024 I</t>
  </si>
  <si>
    <t>2024 &amp; 2025</t>
  </si>
  <si>
    <t>EU Taxonomy Economic activity</t>
  </si>
  <si>
    <t xml:space="preserve">Total remaining
expenses 2022
</t>
  </si>
  <si>
    <t xml:space="preserve">Total
expenses 2023
</t>
  </si>
  <si>
    <t xml:space="preserve">Total remaining
expenses 2024
</t>
  </si>
  <si>
    <t xml:space="preserve">Total
expenses 2025
</t>
  </si>
  <si>
    <t>(1)</t>
  </si>
  <si>
    <t>(2)</t>
  </si>
  <si>
    <t>(3)</t>
  </si>
  <si>
    <t>(4)</t>
  </si>
  <si>
    <t>(5)</t>
  </si>
  <si>
    <t>(4) - (5)</t>
  </si>
  <si>
    <t>(3) + (5)</t>
  </si>
  <si>
    <t>4.3</t>
  </si>
  <si>
    <t>4.1</t>
  </si>
  <si>
    <t>4.9</t>
  </si>
  <si>
    <t>4.14</t>
  </si>
  <si>
    <t>3.10, 4.14</t>
  </si>
  <si>
    <t>4.15</t>
  </si>
  <si>
    <t>Clean
Transportation**</t>
  </si>
  <si>
    <t>6.13, 6.14</t>
  </si>
  <si>
    <t>Development, maintenance and management of fully 
electrified railway infrastructure, excluding 
dedicated freight railway infrastructure***</t>
  </si>
  <si>
    <t>6.13</t>
  </si>
  <si>
    <t>6.5</t>
  </si>
  <si>
    <t>Tax breaks electric and low emissions vehicles</t>
  </si>
  <si>
    <t>5.1, 14.2, 3.1</t>
  </si>
  <si>
    <t>Percentage of issuance allocated</t>
  </si>
  <si>
    <t>Percentage of issuance EU taxonomy aligned</t>
  </si>
  <si>
    <t>** The DSTA rail-related expenses within the Clean Transportation category have been adjusted by 7.1% to reflect the partial non-electric railway network.</t>
  </si>
  <si>
    <t>*** Expenses for maintenance, management and replacement of railway infrastructure are distributed by the Ministry of Infrastructure and Water Management as a subsidy to ProRail. Dedicated freight rail related expenditures are excluded.</t>
  </si>
  <si>
    <t>2018 &amp; 2019</t>
  </si>
  <si>
    <t>2019 &amp; 2020</t>
  </si>
  <si>
    <t>2020 &amp; 2021</t>
  </si>
  <si>
    <t>2021 &amp; 2022</t>
  </si>
  <si>
    <t>2040 green bond
ISIN: NL0013552060
2018 - 2022</t>
  </si>
  <si>
    <t>2044 green bond
ISIN: NL0015001RG8
2022 - 2025</t>
  </si>
  <si>
    <t>Total expenses allocated</t>
  </si>
  <si>
    <t xml:space="preserve">Total expenses allocated </t>
  </si>
  <si>
    <t>Energy savings in the rental
housing sector</t>
  </si>
  <si>
    <t>Development, maintenance and management of fully 
electrified railway infrastructure, excluding 
dedicated freight railway infrastructure</t>
  </si>
  <si>
    <t>Impact table expenditures financed with the green bond</t>
  </si>
  <si>
    <t>Category description</t>
  </si>
  <si>
    <t>Contribution to 
avoided CO2</t>
  </si>
  <si>
    <t>Result indicators</t>
  </si>
  <si>
    <t>Impact metric other</t>
  </si>
  <si>
    <t>Stimulation of Sustainable Energy Production (SDE)
Research offshore wind energy
Hydrogen Backbone</t>
  </si>
  <si>
    <t>1.80 Mton</t>
  </si>
  <si>
    <t>9.783 projects; 1.730 MW subsidized power</t>
  </si>
  <si>
    <t>15.38 PJ sustainable production; 4,274 million kWh</t>
  </si>
  <si>
    <t>Abolition of Landlord’s taks
Expenditures for the improvement of energy efficiency in the built environment</t>
  </si>
  <si>
    <t>0.01 Mton</t>
  </si>
  <si>
    <t>6,610 renovated homes
21,152 energy label steps</t>
  </si>
  <si>
    <t>Annual energy savings:
0,148 PJ
41 GWh</t>
  </si>
  <si>
    <r>
      <t xml:space="preserve">SDE: 2.1 Mton
SDE+: 11.8 Mton
SDE++: 0.9 Mton
</t>
    </r>
    <r>
      <rPr>
        <b/>
        <sz val="11"/>
        <color theme="1"/>
        <rFont val="Calibri"/>
        <family val="2"/>
        <scheme val="minor"/>
      </rPr>
      <t>Total: 14.9 Mton</t>
    </r>
  </si>
  <si>
    <r>
      <t xml:space="preserve">SDE: 9,088 projects; 1,699 MW subsidized 
SDE+: 20,177 project; 18,983 MW subsidized
SDE++: 2,362 projects; 1,693 MW subsidized.
</t>
    </r>
    <r>
      <rPr>
        <b/>
        <sz val="11"/>
        <color theme="1"/>
        <rFont val="Calibri"/>
        <family val="2"/>
        <scheme val="minor"/>
      </rPr>
      <t>Total: 31,627 project; 22,375 MW subsidized</t>
    </r>
  </si>
  <si>
    <r>
      <t xml:space="preserve">SDE: 17 PJ sustainable 
production; 4,759 GWh
SDE+: 95 PJ sustainable production; 26,272 GWh
SDE++: 7 PJ sustainable production; 1,982 GWh
</t>
    </r>
    <r>
      <rPr>
        <b/>
        <sz val="11"/>
        <color theme="1"/>
        <rFont val="Calibri"/>
        <family val="2"/>
        <scheme val="minor"/>
      </rPr>
      <t>Total: 119 PJ sustainable production; 33,012 GWh</t>
    </r>
  </si>
  <si>
    <t>power</t>
  </si>
  <si>
    <t>Solar energy</t>
  </si>
  <si>
    <t>Stimulation of Sustainable Energy Production 2023 (SDE++)</t>
  </si>
  <si>
    <t>2.3 Mton</t>
  </si>
  <si>
    <t>Onshore wind energy (++)</t>
  </si>
  <si>
    <t>0.06 Mton</t>
  </si>
  <si>
    <t>One completed railway project
6.990 km maintained railway
Invested in 40 projects</t>
  </si>
  <si>
    <t>16.1 bln. Passengerkilometers on the railways in 2024.</t>
  </si>
  <si>
    <t>One completed railway project
6.906 km maintained railway
Invested in 41 projects.</t>
  </si>
  <si>
    <t>16.5 bln. Passengerkilometers on the railways in 2025.</t>
  </si>
  <si>
    <t>Tax breaks for electric cars</t>
  </si>
  <si>
    <t>1.2 Mton</t>
  </si>
  <si>
    <t>Delta Fund:
• Flood risk management
investments
• Freshwater supply investments
• Management, maintenance, and
replacement
• Experimentation
• Network related costs and other expenditures
• Water quality investments</t>
  </si>
  <si>
    <t>Not applicable</t>
  </si>
  <si>
    <t>The target value is a mortality risk of 1:100.000 per year, in 2050.
The standards for dykes and weirs have been adjusted accordingly. The availability of storm surge barriers in 2024 was 83%.
The target value is 100 %.</t>
  </si>
  <si>
    <t>The target value is a mortality risk of 1:100.000 per year, in 2050.
The standards for dykes and weirs have been adjusted accordingly. The availability of storm surge barriers in 2025 was 67%.
The target value is 100 %.</t>
  </si>
  <si>
    <t>2040 green bond
ISIN: NL0013552060</t>
  </si>
  <si>
    <t>2044 green bond
ISIN: NL0015001RG8</t>
  </si>
  <si>
    <t>Contribution to avoided CO2 2018 - 2022 in Mton</t>
  </si>
  <si>
    <t>Contribution to avoided CO2 2022 - 2025 in Mton</t>
  </si>
  <si>
    <t>2018-2022</t>
  </si>
  <si>
    <t>2022-2024</t>
  </si>
  <si>
    <t>15.63</t>
  </si>
  <si>
    <t>32.84</t>
  </si>
  <si>
    <t>Nog updaten</t>
  </si>
  <si>
    <t>Energy savings in rental sector</t>
  </si>
  <si>
    <t>Clean transportation</t>
  </si>
  <si>
    <t>0.19</t>
  </si>
  <si>
    <t>0.80</t>
  </si>
  <si>
    <t>0.65</t>
  </si>
  <si>
    <t>4.80</t>
  </si>
  <si>
    <t>2.10</t>
  </si>
  <si>
    <t>In 2024 there is 224 kilometers of safe dykes, based on the newest norms. This is 14.1% of all dykes to be improved. The target is 100% safe dykes in 2050.
In 2024 138 flood defence works meet the new standards. This is 34.5% of all works identified to be improved. The target is 100% safe flood defence works in 2050.</t>
  </si>
  <si>
    <t>In 2025 there is 245 kilometers of safe dykes, based on the newest norms. This is 14.3% of all dykes to be improved. The target is 100% safe dykes in 2050.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</si>
</sst>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 &quot;€&quot;\ * #,##0_ ;_ &quot;€&quot;\ * \-#,##0_ ;_ &quot;€&quot;\ * &quot;-&quot;_ ;_ @_ "/>
    <numFmt numFmtId="164" formatCode="_(* #,##0.00_);_(* \(#,##0.00\);_(* &quot;-&quot;??_);_(@_)"/>
    <numFmt numFmtId="165" formatCode="0.0%"/>
    <numFmt numFmtId="166" formatCode="0.0000000000"/>
    <numFmt numFmtId="167" formatCode="0.000%"/>
    <numFmt numFmtId="168" formatCode="0.0"/>
    <numFmt numFmtId="169" formatCode="&quot; &quot;* #,##0&quot; &quot;;&quot; &quot;* &quot;-&quot;#,##0&quot; &quot;;&quot; &quot;* &quot;-&quot;#&quot; &quot;;&quot; &quot;@&quot; &quot;"/>
    <numFmt numFmtId="170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0"/>
      <color rgb="FF000000"/>
      <name val="Arial"/>
      <family val="2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4FEF4"/>
        <bgColor indexed="64"/>
      </patternFill>
    </fill>
    <fill>
      <patternFill patternType="solid">
        <fgColor rgb="FFF0FEE8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rgb="FFFAF3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99BE0"/>
        <bgColor indexed="64"/>
      </patternFill>
    </fill>
    <fill>
      <patternFill patternType="solid">
        <fgColor rgb="FF00A7E2"/>
        <bgColor indexed="64"/>
      </patternFill>
    </fill>
    <fill>
      <patternFill patternType="solid">
        <fgColor rgb="FFB3FFB3"/>
        <bgColor indexed="64"/>
      </patternFill>
    </fill>
    <fill>
      <patternFill patternType="solid">
        <fgColor rgb="FF21C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C5F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D9E6F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9" tint="-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indexed="64"/>
      </bottom>
      <diagonal/>
    </border>
    <border>
      <left/>
      <right/>
      <top style="thin">
        <color theme="9" tint="-0.249977111117893"/>
      </top>
      <bottom/>
      <diagonal/>
    </border>
    <border>
      <left/>
      <right/>
      <top style="thin">
        <color indexed="64"/>
      </top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9" tint="-0.24997711111789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64"/>
      </left>
      <right/>
      <top style="thin">
        <color theme="9" tint="-0.249977111117893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9" tint="-0.24997711111789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9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/>
      <diagonal/>
    </border>
    <border>
      <left style="thin">
        <color indexed="64"/>
      </left>
      <right/>
      <top style="thin">
        <color theme="9" tint="-0.249977111117893"/>
      </top>
      <bottom/>
      <diagonal/>
    </border>
    <border>
      <left/>
      <right style="thin">
        <color indexed="64"/>
      </right>
      <top style="thin">
        <color theme="9" tint="-0.249977111117893"/>
      </top>
      <bottom/>
      <diagonal/>
    </border>
    <border>
      <left style="thin">
        <color indexed="64"/>
      </left>
      <right/>
      <top/>
      <bottom style="thin">
        <color theme="9" tint="-0.499984740745262"/>
      </bottom>
      <diagonal/>
    </border>
    <border>
      <left/>
      <right style="thin">
        <color indexed="64"/>
      </right>
      <top/>
      <bottom style="thin">
        <color theme="9" tint="-0.499984740745262"/>
      </bottom>
      <diagonal/>
    </border>
    <border>
      <left style="thin">
        <color indexed="64"/>
      </left>
      <right/>
      <top style="thin">
        <color theme="9" tint="-0.499984740745262"/>
      </top>
      <bottom style="thin">
        <color theme="9" tint="-0.499984740745262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</cellStyleXfs>
  <cellXfs count="234">
    <xf numFmtId="0" fontId="0" fillId="0" borderId="0" xfId="0"/>
    <xf numFmtId="165" fontId="0" fillId="0" borderId="0" xfId="2" applyNumberFormat="1" applyFont="1"/>
    <xf numFmtId="166" fontId="0" fillId="0" borderId="0" xfId="0" applyNumberFormat="1"/>
    <xf numFmtId="165" fontId="0" fillId="0" borderId="0" xfId="1" applyNumberFormat="1" applyFont="1"/>
    <xf numFmtId="167" fontId="0" fillId="0" borderId="0" xfId="1" applyNumberFormat="1" applyFont="1"/>
    <xf numFmtId="0" fontId="2" fillId="0" borderId="0" xfId="3"/>
    <xf numFmtId="0" fontId="4" fillId="0" borderId="0" xfId="4" applyFont="1"/>
    <xf numFmtId="168" fontId="5" fillId="0" borderId="0" xfId="4" applyNumberFormat="1" applyFont="1"/>
    <xf numFmtId="0" fontId="0" fillId="2" borderId="0" xfId="0" applyFill="1"/>
    <xf numFmtId="0" fontId="6" fillId="2" borderId="1" xfId="0" applyFont="1" applyFill="1" applyBorder="1"/>
    <xf numFmtId="0" fontId="7" fillId="2" borderId="2" xfId="0" applyFont="1" applyFill="1" applyBorder="1"/>
    <xf numFmtId="0" fontId="0" fillId="2" borderId="3" xfId="0" applyFill="1" applyBorder="1"/>
    <xf numFmtId="0" fontId="8" fillId="2" borderId="4" xfId="0" applyFont="1" applyFill="1" applyBorder="1"/>
    <xf numFmtId="0" fontId="0" fillId="2" borderId="5" xfId="0" applyFill="1" applyBorder="1"/>
    <xf numFmtId="0" fontId="0" fillId="2" borderId="3" xfId="0" applyFill="1" applyBorder="1" applyAlignment="1">
      <alignment wrapText="1"/>
    </xf>
    <xf numFmtId="0" fontId="6" fillId="2" borderId="6" xfId="0" applyFont="1" applyFill="1" applyBorder="1"/>
    <xf numFmtId="0" fontId="0" fillId="2" borderId="7" xfId="0" applyFill="1" applyBorder="1"/>
    <xf numFmtId="0" fontId="6" fillId="2" borderId="3" xfId="0" applyFont="1" applyFill="1" applyBorder="1"/>
    <xf numFmtId="0" fontId="6" fillId="2" borderId="8" xfId="0" applyFont="1" applyFill="1" applyBorder="1"/>
    <xf numFmtId="0" fontId="0" fillId="2" borderId="9" xfId="0" applyFill="1" applyBorder="1"/>
    <xf numFmtId="0" fontId="0" fillId="2" borderId="6" xfId="0" applyFill="1" applyBorder="1"/>
    <xf numFmtId="0" fontId="0" fillId="2" borderId="4" xfId="0" applyFill="1" applyBorder="1"/>
    <xf numFmtId="0" fontId="0" fillId="2" borderId="8" xfId="0" applyFill="1" applyBorder="1"/>
    <xf numFmtId="0" fontId="6" fillId="2" borderId="9" xfId="0" applyFont="1" applyFill="1" applyBorder="1"/>
    <xf numFmtId="0" fontId="0" fillId="2" borderId="10" xfId="0" applyFill="1" applyBorder="1"/>
    <xf numFmtId="0" fontId="6" fillId="3" borderId="0" xfId="0" applyFont="1" applyFill="1" applyAlignment="1">
      <alignment vertical="top" wrapText="1"/>
    </xf>
    <xf numFmtId="1" fontId="10" fillId="8" borderId="13" xfId="1" applyNumberFormat="1" applyFont="1" applyFill="1" applyBorder="1" applyAlignment="1">
      <alignment horizontal="right" vertical="top" wrapText="1"/>
    </xf>
    <xf numFmtId="0" fontId="8" fillId="0" borderId="0" xfId="0" applyFont="1"/>
    <xf numFmtId="1" fontId="12" fillId="8" borderId="13" xfId="1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vertical="center"/>
    </xf>
    <xf numFmtId="14" fontId="0" fillId="0" borderId="0" xfId="0" applyNumberFormat="1"/>
    <xf numFmtId="42" fontId="0" fillId="0" borderId="0" xfId="0" applyNumberFormat="1"/>
    <xf numFmtId="14" fontId="0" fillId="2" borderId="0" xfId="0" applyNumberFormat="1" applyFill="1"/>
    <xf numFmtId="0" fontId="15" fillId="0" borderId="0" xfId="0" applyFont="1" applyAlignment="1">
      <alignment vertical="top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10" fontId="0" fillId="0" borderId="0" xfId="0" applyNumberFormat="1"/>
    <xf numFmtId="0" fontId="0" fillId="0" borderId="0" xfId="0" applyAlignment="1">
      <alignment vertical="center" wrapText="1"/>
    </xf>
    <xf numFmtId="9" fontId="0" fillId="0" borderId="0" xfId="1" applyFont="1"/>
    <xf numFmtId="1" fontId="10" fillId="6" borderId="13" xfId="0" applyNumberFormat="1" applyFont="1" applyFill="1" applyBorder="1" applyAlignment="1">
      <alignment vertical="top" wrapText="1"/>
    </xf>
    <xf numFmtId="1" fontId="11" fillId="7" borderId="13" xfId="0" applyNumberFormat="1" applyFont="1" applyFill="1" applyBorder="1" applyAlignment="1">
      <alignment vertical="top"/>
    </xf>
    <xf numFmtId="1" fontId="11" fillId="7" borderId="13" xfId="0" applyNumberFormat="1" applyFont="1" applyFill="1" applyBorder="1" applyAlignment="1">
      <alignment horizontal="right" vertical="top"/>
    </xf>
    <xf numFmtId="1" fontId="11" fillId="8" borderId="11" xfId="0" applyNumberFormat="1" applyFont="1" applyFill="1" applyBorder="1" applyAlignment="1">
      <alignment horizontal="right" vertical="top"/>
    </xf>
    <xf numFmtId="1" fontId="11" fillId="9" borderId="13" xfId="0" applyNumberFormat="1" applyFont="1" applyFill="1" applyBorder="1" applyAlignment="1">
      <alignment horizontal="right" vertical="top"/>
    </xf>
    <xf numFmtId="1" fontId="12" fillId="6" borderId="12" xfId="0" applyNumberFormat="1" applyFont="1" applyFill="1" applyBorder="1" applyAlignment="1">
      <alignment vertical="top" wrapText="1"/>
    </xf>
    <xf numFmtId="1" fontId="11" fillId="7" borderId="12" xfId="0" applyNumberFormat="1" applyFont="1" applyFill="1" applyBorder="1" applyAlignment="1">
      <alignment vertical="top"/>
    </xf>
    <xf numFmtId="1" fontId="12" fillId="6" borderId="13" xfId="0" applyNumberFormat="1" applyFont="1" applyFill="1" applyBorder="1" applyAlignment="1">
      <alignment vertical="top" wrapText="1"/>
    </xf>
    <xf numFmtId="1" fontId="11" fillId="7" borderId="12" xfId="0" applyNumberFormat="1" applyFont="1" applyFill="1" applyBorder="1" applyAlignment="1">
      <alignment horizontal="right" vertical="top"/>
    </xf>
    <xf numFmtId="1" fontId="10" fillId="6" borderId="12" xfId="0" applyNumberFormat="1" applyFont="1" applyFill="1" applyBorder="1" applyAlignment="1">
      <alignment vertical="top" wrapText="1"/>
    </xf>
    <xf numFmtId="1" fontId="10" fillId="6" borderId="0" xfId="0" applyNumberFormat="1" applyFont="1" applyFill="1" applyAlignment="1">
      <alignment vertical="top" wrapText="1"/>
    </xf>
    <xf numFmtId="1" fontId="10" fillId="6" borderId="14" xfId="0" applyNumberFormat="1" applyFont="1" applyFill="1" applyBorder="1" applyAlignment="1">
      <alignment vertical="top" wrapText="1"/>
    </xf>
    <xf numFmtId="1" fontId="11" fillId="7" borderId="11" xfId="0" applyNumberFormat="1" applyFont="1" applyFill="1" applyBorder="1" applyAlignment="1">
      <alignment vertical="top"/>
    </xf>
    <xf numFmtId="1" fontId="11" fillId="9" borderId="11" xfId="0" applyNumberFormat="1" applyFont="1" applyFill="1" applyBorder="1" applyAlignment="1">
      <alignment horizontal="right" vertical="top"/>
    </xf>
    <xf numFmtId="1" fontId="12" fillId="6" borderId="14" xfId="0" applyNumberFormat="1" applyFont="1" applyFill="1" applyBorder="1" applyAlignment="1">
      <alignment vertical="top" wrapText="1"/>
    </xf>
    <xf numFmtId="1" fontId="11" fillId="7" borderId="14" xfId="0" applyNumberFormat="1" applyFont="1" applyFill="1" applyBorder="1" applyAlignment="1">
      <alignment vertical="top"/>
    </xf>
    <xf numFmtId="1" fontId="11" fillId="7" borderId="15" xfId="0" applyNumberFormat="1" applyFont="1" applyFill="1" applyBorder="1" applyAlignment="1">
      <alignment vertical="top"/>
    </xf>
    <xf numFmtId="1" fontId="11" fillId="8" borderId="15" xfId="0" applyNumberFormat="1" applyFont="1" applyFill="1" applyBorder="1" applyAlignment="1">
      <alignment horizontal="right" vertical="top"/>
    </xf>
    <xf numFmtId="1" fontId="10" fillId="6" borderId="11" xfId="0" applyNumberFormat="1" applyFont="1" applyFill="1" applyBorder="1" applyAlignment="1">
      <alignment vertical="top" wrapText="1"/>
    </xf>
    <xf numFmtId="1" fontId="11" fillId="7" borderId="12" xfId="1" applyNumberFormat="1" applyFont="1" applyFill="1" applyBorder="1" applyAlignment="1">
      <alignment horizontal="right" vertical="top"/>
    </xf>
    <xf numFmtId="1" fontId="10" fillId="6" borderId="17" xfId="0" applyNumberFormat="1" applyFont="1" applyFill="1" applyBorder="1" applyAlignment="1">
      <alignment vertical="top" wrapText="1"/>
    </xf>
    <xf numFmtId="1" fontId="11" fillId="7" borderId="18" xfId="0" applyNumberFormat="1" applyFont="1" applyFill="1" applyBorder="1" applyAlignment="1">
      <alignment vertical="top"/>
    </xf>
    <xf numFmtId="1" fontId="11" fillId="8" borderId="18" xfId="0" applyNumberFormat="1" applyFont="1" applyFill="1" applyBorder="1" applyAlignment="1">
      <alignment horizontal="right" vertical="top"/>
    </xf>
    <xf numFmtId="1" fontId="12" fillId="6" borderId="11" xfId="0" applyNumberFormat="1" applyFont="1" applyFill="1" applyBorder="1" applyAlignment="1">
      <alignment vertical="top" wrapText="1"/>
    </xf>
    <xf numFmtId="1" fontId="11" fillId="7" borderId="17" xfId="0" applyNumberFormat="1" applyFont="1" applyFill="1" applyBorder="1" applyAlignment="1">
      <alignment vertical="top"/>
    </xf>
    <xf numFmtId="0" fontId="6" fillId="0" borderId="0" xfId="0" applyFont="1"/>
    <xf numFmtId="10" fontId="6" fillId="0" borderId="0" xfId="1" applyNumberFormat="1" applyFont="1"/>
    <xf numFmtId="1" fontId="0" fillId="0" borderId="0" xfId="0" applyNumberFormat="1"/>
    <xf numFmtId="0" fontId="6" fillId="2" borderId="0" xfId="0" applyFont="1" applyFill="1" applyAlignment="1">
      <alignment horizontal="center"/>
    </xf>
    <xf numFmtId="0" fontId="6" fillId="2" borderId="19" xfId="0" applyFont="1" applyFill="1" applyBorder="1"/>
    <xf numFmtId="0" fontId="7" fillId="2" borderId="0" xfId="0" applyFont="1" applyFill="1"/>
    <xf numFmtId="0" fontId="8" fillId="2" borderId="0" xfId="0" applyFont="1" applyFill="1"/>
    <xf numFmtId="0" fontId="0" fillId="2" borderId="20" xfId="0" applyFill="1" applyBorder="1"/>
    <xf numFmtId="0" fontId="0" fillId="2" borderId="4" xfId="0" applyFill="1" applyBorder="1" applyAlignment="1">
      <alignment wrapText="1"/>
    </xf>
    <xf numFmtId="0" fontId="6" fillId="2" borderId="21" xfId="0" applyFont="1" applyFill="1" applyBorder="1"/>
    <xf numFmtId="0" fontId="6" fillId="2" borderId="4" xfId="0" applyFont="1" applyFill="1" applyBorder="1"/>
    <xf numFmtId="0" fontId="6" fillId="2" borderId="0" xfId="0" applyFont="1" applyFill="1"/>
    <xf numFmtId="0" fontId="0" fillId="2" borderId="22" xfId="0" applyFill="1" applyBorder="1"/>
    <xf numFmtId="0" fontId="0" fillId="2" borderId="21" xfId="0" applyFill="1" applyBorder="1"/>
    <xf numFmtId="0" fontId="6" fillId="2" borderId="22" xfId="0" applyFont="1" applyFill="1" applyBorder="1"/>
    <xf numFmtId="0" fontId="16" fillId="6" borderId="0" xfId="0" applyFont="1" applyFill="1" applyAlignment="1">
      <alignment horizontal="left" vertical="top" wrapText="1"/>
    </xf>
    <xf numFmtId="0" fontId="16" fillId="6" borderId="0" xfId="0" applyFont="1" applyFill="1" applyAlignment="1">
      <alignment vertical="top" wrapText="1"/>
    </xf>
    <xf numFmtId="0" fontId="16" fillId="3" borderId="0" xfId="0" applyFont="1" applyFill="1" applyAlignment="1">
      <alignment vertical="top" wrapText="1"/>
    </xf>
    <xf numFmtId="0" fontId="17" fillId="4" borderId="0" xfId="0" applyFont="1" applyFill="1" applyAlignment="1">
      <alignment horizontal="center" vertical="center" wrapText="1"/>
    </xf>
    <xf numFmtId="0" fontId="11" fillId="0" borderId="0" xfId="0" applyFont="1"/>
    <xf numFmtId="0" fontId="11" fillId="9" borderId="0" xfId="0" applyFont="1" applyFill="1" applyAlignment="1">
      <alignment vertical="top"/>
    </xf>
    <xf numFmtId="0" fontId="16" fillId="7" borderId="0" xfId="0" applyFont="1" applyFill="1" applyAlignment="1">
      <alignment horizontal="left" vertical="top" wrapText="1"/>
    </xf>
    <xf numFmtId="0" fontId="16" fillId="8" borderId="0" xfId="0" applyFont="1" applyFill="1" applyAlignment="1">
      <alignment horizontal="left" vertical="top" wrapText="1"/>
    </xf>
    <xf numFmtId="0" fontId="16" fillId="9" borderId="0" xfId="0" applyFont="1" applyFill="1" applyAlignment="1">
      <alignment horizontal="left" vertical="top" wrapText="1"/>
    </xf>
    <xf numFmtId="49" fontId="16" fillId="6" borderId="13" xfId="0" applyNumberFormat="1" applyFont="1" applyFill="1" applyBorder="1" applyAlignment="1">
      <alignment vertical="top" wrapText="1"/>
    </xf>
    <xf numFmtId="49" fontId="16" fillId="7" borderId="13" xfId="0" applyNumberFormat="1" applyFont="1" applyFill="1" applyBorder="1" applyAlignment="1">
      <alignment horizontal="center" vertical="top" wrapText="1"/>
    </xf>
    <xf numFmtId="49" fontId="16" fillId="8" borderId="13" xfId="0" applyNumberFormat="1" applyFont="1" applyFill="1" applyBorder="1" applyAlignment="1">
      <alignment horizontal="center" vertical="top" wrapText="1"/>
    </xf>
    <xf numFmtId="49" fontId="16" fillId="9" borderId="13" xfId="0" applyNumberFormat="1" applyFont="1" applyFill="1" applyBorder="1" applyAlignment="1">
      <alignment horizontal="center" vertical="top" wrapText="1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horizontal="left" vertical="top"/>
    </xf>
    <xf numFmtId="1" fontId="10" fillId="6" borderId="23" xfId="0" applyNumberFormat="1" applyFont="1" applyFill="1" applyBorder="1" applyAlignment="1">
      <alignment vertical="top" wrapText="1"/>
    </xf>
    <xf numFmtId="1" fontId="11" fillId="8" borderId="24" xfId="0" applyNumberFormat="1" applyFont="1" applyFill="1" applyBorder="1" applyAlignment="1">
      <alignment horizontal="right" vertical="top"/>
    </xf>
    <xf numFmtId="1" fontId="12" fillId="6" borderId="25" xfId="0" applyNumberFormat="1" applyFont="1" applyFill="1" applyBorder="1" applyAlignment="1">
      <alignment vertical="top" wrapText="1"/>
    </xf>
    <xf numFmtId="1" fontId="12" fillId="6" borderId="23" xfId="0" applyNumberFormat="1" applyFont="1" applyFill="1" applyBorder="1" applyAlignment="1">
      <alignment vertical="top" wrapText="1"/>
    </xf>
    <xf numFmtId="1" fontId="10" fillId="6" borderId="25" xfId="0" applyNumberFormat="1" applyFont="1" applyFill="1" applyBorder="1" applyAlignment="1">
      <alignment vertical="top" wrapText="1"/>
    </xf>
    <xf numFmtId="0" fontId="11" fillId="6" borderId="12" xfId="0" applyFont="1" applyFill="1" applyBorder="1" applyAlignment="1">
      <alignment vertical="top"/>
    </xf>
    <xf numFmtId="0" fontId="11" fillId="6" borderId="12" xfId="0" applyFont="1" applyFill="1" applyBorder="1" applyAlignment="1">
      <alignment horizontal="left" vertical="top"/>
    </xf>
    <xf numFmtId="0" fontId="11" fillId="6" borderId="13" xfId="0" applyFont="1" applyFill="1" applyBorder="1" applyAlignment="1">
      <alignment vertical="top"/>
    </xf>
    <xf numFmtId="1" fontId="10" fillId="6" borderId="26" xfId="0" applyNumberFormat="1" applyFont="1" applyFill="1" applyBorder="1" applyAlignment="1">
      <alignment vertical="top" wrapText="1"/>
    </xf>
    <xf numFmtId="0" fontId="10" fillId="6" borderId="0" xfId="0" applyFont="1" applyFill="1" applyAlignment="1">
      <alignment vertical="top" wrapText="1"/>
    </xf>
    <xf numFmtId="0" fontId="10" fillId="6" borderId="0" xfId="0" applyFont="1" applyFill="1" applyAlignment="1">
      <alignment horizontal="left" vertical="top" wrapText="1"/>
    </xf>
    <xf numFmtId="1" fontId="10" fillId="6" borderId="27" xfId="0" applyNumberFormat="1" applyFont="1" applyFill="1" applyBorder="1" applyAlignment="1">
      <alignment vertical="top" wrapText="1"/>
    </xf>
    <xf numFmtId="3" fontId="11" fillId="8" borderId="13" xfId="0" applyNumberFormat="1" applyFont="1" applyFill="1" applyBorder="1" applyAlignment="1">
      <alignment horizontal="right" vertical="top"/>
    </xf>
    <xf numFmtId="1" fontId="12" fillId="6" borderId="27" xfId="0" applyNumberFormat="1" applyFont="1" applyFill="1" applyBorder="1" applyAlignment="1">
      <alignment vertical="top" wrapText="1"/>
    </xf>
    <xf numFmtId="3" fontId="11" fillId="8" borderId="11" xfId="0" applyNumberFormat="1" applyFont="1" applyFill="1" applyBorder="1" applyAlignment="1">
      <alignment horizontal="right" vertical="top"/>
    </xf>
    <xf numFmtId="1" fontId="12" fillId="6" borderId="28" xfId="0" applyNumberFormat="1" applyFont="1" applyFill="1" applyBorder="1" applyAlignment="1">
      <alignment vertical="top" wrapText="1"/>
    </xf>
    <xf numFmtId="1" fontId="10" fillId="6" borderId="29" xfId="0" applyNumberFormat="1" applyFont="1" applyFill="1" applyBorder="1" applyAlignment="1">
      <alignment vertical="top" wrapText="1"/>
    </xf>
    <xf numFmtId="1" fontId="10" fillId="6" borderId="30" xfId="0" applyNumberFormat="1" applyFont="1" applyFill="1" applyBorder="1" applyAlignment="1">
      <alignment vertical="top" wrapText="1"/>
    </xf>
    <xf numFmtId="1" fontId="12" fillId="8" borderId="12" xfId="1" applyNumberFormat="1" applyFont="1" applyFill="1" applyBorder="1" applyAlignment="1">
      <alignment horizontal="right" vertical="top" wrapText="1"/>
    </xf>
    <xf numFmtId="0" fontId="10" fillId="6" borderId="16" xfId="0" applyFont="1" applyFill="1" applyBorder="1" applyAlignment="1">
      <alignment vertical="top" wrapText="1"/>
    </xf>
    <xf numFmtId="0" fontId="10" fillId="6" borderId="16" xfId="0" applyFont="1" applyFill="1" applyBorder="1" applyAlignment="1">
      <alignment horizontal="left" vertical="top" wrapText="1"/>
    </xf>
    <xf numFmtId="1" fontId="10" fillId="6" borderId="31" xfId="0" applyNumberFormat="1" applyFont="1" applyFill="1" applyBorder="1" applyAlignment="1">
      <alignment vertical="top" wrapText="1"/>
    </xf>
    <xf numFmtId="1" fontId="12" fillId="6" borderId="29" xfId="0" applyNumberFormat="1" applyFont="1" applyFill="1" applyBorder="1" applyAlignment="1">
      <alignment vertical="top" wrapText="1"/>
    </xf>
    <xf numFmtId="1" fontId="11" fillId="7" borderId="32" xfId="0" applyNumberFormat="1" applyFont="1" applyFill="1" applyBorder="1" applyAlignment="1">
      <alignment vertical="top"/>
    </xf>
    <xf numFmtId="1" fontId="11" fillId="7" borderId="32" xfId="0" applyNumberFormat="1" applyFont="1" applyFill="1" applyBorder="1" applyAlignment="1">
      <alignment horizontal="right" vertical="top"/>
    </xf>
    <xf numFmtId="1" fontId="11" fillId="8" borderId="0" xfId="0" applyNumberFormat="1" applyFont="1" applyFill="1" applyAlignment="1">
      <alignment horizontal="right" vertical="top"/>
    </xf>
    <xf numFmtId="1" fontId="10" fillId="8" borderId="32" xfId="1" applyNumberFormat="1" applyFont="1" applyFill="1" applyBorder="1" applyAlignment="1">
      <alignment horizontal="right" vertical="top" wrapText="1"/>
    </xf>
    <xf numFmtId="1" fontId="11" fillId="9" borderId="32" xfId="0" applyNumberFormat="1" applyFont="1" applyFill="1" applyBorder="1" applyAlignment="1">
      <alignment horizontal="right" vertical="top"/>
    </xf>
    <xf numFmtId="0" fontId="11" fillId="6" borderId="32" xfId="0" applyFont="1" applyFill="1" applyBorder="1" applyAlignment="1">
      <alignment vertical="top"/>
    </xf>
    <xf numFmtId="0" fontId="10" fillId="6" borderId="32" xfId="0" applyFont="1" applyFill="1" applyBorder="1" applyAlignment="1">
      <alignment vertical="top" wrapText="1"/>
    </xf>
    <xf numFmtId="1" fontId="18" fillId="12" borderId="32" xfId="5" applyNumberFormat="1" applyFont="1" applyFill="1" applyBorder="1" applyAlignment="1">
      <alignment vertical="center"/>
    </xf>
    <xf numFmtId="1" fontId="18" fillId="10" borderId="32" xfId="5" applyNumberFormat="1" applyFont="1" applyFill="1" applyBorder="1" applyAlignment="1">
      <alignment horizontal="right" vertical="center"/>
    </xf>
    <xf numFmtId="1" fontId="18" fillId="13" borderId="32" xfId="5" applyNumberFormat="1" applyFont="1" applyFill="1" applyBorder="1" applyAlignment="1">
      <alignment horizontal="right" vertical="center"/>
    </xf>
    <xf numFmtId="1" fontId="18" fillId="12" borderId="0" xfId="5" applyNumberFormat="1" applyFont="1" applyFill="1" applyBorder="1" applyAlignment="1">
      <alignment vertical="center"/>
    </xf>
    <xf numFmtId="1" fontId="18" fillId="10" borderId="0" xfId="5" applyNumberFormat="1" applyFont="1" applyFill="1" applyBorder="1" applyAlignment="1">
      <alignment horizontal="right" vertical="center"/>
    </xf>
    <xf numFmtId="1" fontId="18" fillId="13" borderId="0" xfId="5" applyNumberFormat="1" applyFont="1" applyFill="1" applyBorder="1" applyAlignment="1">
      <alignment horizontal="right" vertical="center"/>
    </xf>
    <xf numFmtId="9" fontId="18" fillId="13" borderId="0" xfId="1" applyFont="1" applyFill="1" applyBorder="1" applyAlignment="1">
      <alignment horizontal="right" vertical="center"/>
    </xf>
    <xf numFmtId="9" fontId="18" fillId="12" borderId="0" xfId="1" applyFont="1" applyFill="1" applyBorder="1" applyAlignment="1">
      <alignment vertical="center"/>
    </xf>
    <xf numFmtId="9" fontId="18" fillId="10" borderId="0" xfId="5" applyNumberFormat="1" applyFont="1" applyFill="1" applyBorder="1" applyAlignment="1">
      <alignment horizontal="right" vertical="center"/>
    </xf>
    <xf numFmtId="9" fontId="18" fillId="10" borderId="0" xfId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4" fontId="19" fillId="0" borderId="0" xfId="5" applyNumberFormat="1" applyFont="1"/>
    <xf numFmtId="1" fontId="8" fillId="0" borderId="0" xfId="0" applyNumberFormat="1" applyFont="1"/>
    <xf numFmtId="169" fontId="20" fillId="0" borderId="0" xfId="5" applyNumberFormat="1" applyFont="1" applyFill="1"/>
    <xf numFmtId="169" fontId="20" fillId="0" borderId="33" xfId="5" applyNumberFormat="1" applyFont="1" applyFill="1" applyBorder="1"/>
    <xf numFmtId="0" fontId="11" fillId="7" borderId="0" xfId="0" applyFont="1" applyFill="1" applyAlignment="1">
      <alignment vertical="top" wrapText="1"/>
    </xf>
    <xf numFmtId="0" fontId="11" fillId="9" borderId="0" xfId="0" applyFont="1" applyFill="1" applyAlignment="1">
      <alignment vertical="top" wrapText="1"/>
    </xf>
    <xf numFmtId="1" fontId="11" fillId="6" borderId="13" xfId="0" applyNumberFormat="1" applyFont="1" applyFill="1" applyBorder="1" applyAlignment="1">
      <alignment horizontal="right" vertical="top"/>
    </xf>
    <xf numFmtId="170" fontId="11" fillId="9" borderId="13" xfId="0" applyNumberFormat="1" applyFont="1" applyFill="1" applyBorder="1" applyAlignment="1">
      <alignment horizontal="right" vertical="top"/>
    </xf>
    <xf numFmtId="0" fontId="10" fillId="6" borderId="14" xfId="0" applyFont="1" applyFill="1" applyBorder="1" applyAlignment="1">
      <alignment vertical="top"/>
    </xf>
    <xf numFmtId="1" fontId="11" fillId="6" borderId="11" xfId="0" applyNumberFormat="1" applyFont="1" applyFill="1" applyBorder="1" applyAlignment="1">
      <alignment horizontal="right" vertical="top"/>
    </xf>
    <xf numFmtId="1" fontId="11" fillId="7" borderId="11" xfId="0" applyNumberFormat="1" applyFont="1" applyFill="1" applyBorder="1" applyAlignment="1">
      <alignment horizontal="right" vertical="top"/>
    </xf>
    <xf numFmtId="1" fontId="12" fillId="6" borderId="16" xfId="0" applyNumberFormat="1" applyFont="1" applyFill="1" applyBorder="1" applyAlignment="1">
      <alignment vertical="top" wrapText="1"/>
    </xf>
    <xf numFmtId="1" fontId="11" fillId="6" borderId="32" xfId="0" applyNumberFormat="1" applyFont="1" applyFill="1" applyBorder="1" applyAlignment="1">
      <alignment horizontal="right" vertical="top"/>
    </xf>
    <xf numFmtId="14" fontId="21" fillId="0" borderId="0" xfId="5" applyNumberFormat="1" applyFont="1"/>
    <xf numFmtId="0" fontId="13" fillId="2" borderId="0" xfId="0" applyFont="1" applyFill="1" applyAlignment="1">
      <alignment vertical="center"/>
    </xf>
    <xf numFmtId="0" fontId="23" fillId="2" borderId="14" xfId="0" applyFont="1" applyFill="1" applyBorder="1" applyAlignment="1">
      <alignment vertical="center"/>
    </xf>
    <xf numFmtId="0" fontId="24" fillId="2" borderId="14" xfId="0" applyFont="1" applyFill="1" applyBorder="1" applyAlignment="1">
      <alignment vertical="center"/>
    </xf>
    <xf numFmtId="0" fontId="25" fillId="17" borderId="14" xfId="0" applyFont="1" applyFill="1" applyBorder="1" applyAlignment="1">
      <alignment horizontal="center" vertical="top" wrapText="1"/>
    </xf>
    <xf numFmtId="0" fontId="25" fillId="17" borderId="14" xfId="0" applyFont="1" applyFill="1" applyBorder="1" applyAlignment="1">
      <alignment vertical="top" wrapText="1"/>
    </xf>
    <xf numFmtId="0" fontId="25" fillId="18" borderId="14" xfId="0" applyFont="1" applyFill="1" applyBorder="1" applyAlignment="1">
      <alignment horizontal="center" vertical="top" wrapText="1"/>
    </xf>
    <xf numFmtId="0" fontId="25" fillId="18" borderId="14" xfId="0" applyFont="1" applyFill="1" applyBorder="1" applyAlignment="1">
      <alignment horizontal="center" vertical="top"/>
    </xf>
    <xf numFmtId="0" fontId="23" fillId="19" borderId="18" xfId="0" applyFont="1" applyFill="1" applyBorder="1" applyAlignment="1">
      <alignment vertical="top"/>
    </xf>
    <xf numFmtId="0" fontId="26" fillId="19" borderId="18" xfId="0" applyFont="1" applyFill="1" applyBorder="1" applyAlignment="1">
      <alignment vertical="top" wrapText="1"/>
    </xf>
    <xf numFmtId="0" fontId="0" fillId="20" borderId="18" xfId="0" applyFill="1" applyBorder="1" applyAlignment="1">
      <alignment horizontal="center" vertical="top"/>
    </xf>
    <xf numFmtId="0" fontId="0" fillId="20" borderId="18" xfId="0" applyFill="1" applyBorder="1" applyAlignment="1">
      <alignment vertical="top" wrapText="1"/>
    </xf>
    <xf numFmtId="0" fontId="0" fillId="19" borderId="18" xfId="0" applyFill="1" applyBorder="1" applyAlignment="1">
      <alignment horizontal="center" vertical="top"/>
    </xf>
    <xf numFmtId="0" fontId="0" fillId="19" borderId="18" xfId="0" applyFill="1" applyBorder="1" applyAlignment="1">
      <alignment vertical="top" wrapText="1"/>
    </xf>
    <xf numFmtId="0" fontId="23" fillId="21" borderId="35" xfId="0" applyFont="1" applyFill="1" applyBorder="1" applyAlignment="1">
      <alignment vertical="top"/>
    </xf>
    <xf numFmtId="0" fontId="26" fillId="21" borderId="34" xfId="0" applyFont="1" applyFill="1" applyBorder="1" applyAlignment="1">
      <alignment vertical="top" wrapText="1"/>
    </xf>
    <xf numFmtId="0" fontId="0" fillId="20" borderId="35" xfId="0" applyFill="1" applyBorder="1" applyAlignment="1">
      <alignment horizontal="center" vertical="top"/>
    </xf>
    <xf numFmtId="0" fontId="0" fillId="20" borderId="35" xfId="0" applyFill="1" applyBorder="1" applyAlignment="1">
      <alignment vertical="top" wrapText="1"/>
    </xf>
    <xf numFmtId="0" fontId="0" fillId="22" borderId="35" xfId="0" applyFill="1" applyBorder="1" applyAlignment="1">
      <alignment horizontal="center" vertical="top"/>
    </xf>
    <xf numFmtId="0" fontId="0" fillId="22" borderId="35" xfId="0" applyFill="1" applyBorder="1" applyAlignment="1">
      <alignment vertical="top" wrapText="1"/>
    </xf>
    <xf numFmtId="0" fontId="24" fillId="6" borderId="0" xfId="0" applyFont="1" applyFill="1" applyAlignment="1">
      <alignment vertical="top"/>
    </xf>
    <xf numFmtId="0" fontId="3" fillId="6" borderId="0" xfId="0" applyFont="1" applyFill="1" applyAlignment="1">
      <alignment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vertical="top" wrapText="1"/>
    </xf>
    <xf numFmtId="0" fontId="6" fillId="18" borderId="0" xfId="0" applyFont="1" applyFill="1" applyAlignment="1">
      <alignment horizontal="center" vertical="top" wrapText="1"/>
    </xf>
    <xf numFmtId="0" fontId="0" fillId="18" borderId="0" xfId="0" applyFill="1" applyAlignment="1">
      <alignment horizontal="left" vertical="top" wrapText="1"/>
    </xf>
    <xf numFmtId="0" fontId="23" fillId="21" borderId="0" xfId="0" applyFont="1" applyFill="1" applyAlignment="1">
      <alignment vertical="top"/>
    </xf>
    <xf numFmtId="0" fontId="3" fillId="6" borderId="13" xfId="0" applyFont="1" applyFill="1" applyBorder="1" applyAlignment="1">
      <alignment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vertical="top" wrapText="1"/>
    </xf>
    <xf numFmtId="0" fontId="6" fillId="18" borderId="12" xfId="0" applyFont="1" applyFill="1" applyBorder="1" applyAlignment="1">
      <alignment horizontal="center" vertical="top" wrapText="1"/>
    </xf>
    <xf numFmtId="0" fontId="6" fillId="18" borderId="12" xfId="0" applyFont="1" applyFill="1" applyBorder="1" applyAlignment="1">
      <alignment horizontal="center" vertical="top"/>
    </xf>
    <xf numFmtId="0" fontId="3" fillId="6" borderId="12" xfId="0" applyFont="1" applyFill="1" applyBorder="1" applyAlignment="1">
      <alignment vertical="top" wrapText="1"/>
    </xf>
    <xf numFmtId="0" fontId="6" fillId="18" borderId="0" xfId="0" applyFont="1" applyFill="1" applyAlignment="1">
      <alignment horizontal="center" vertical="top"/>
    </xf>
    <xf numFmtId="0" fontId="23" fillId="19" borderId="0" xfId="0" applyFont="1" applyFill="1" applyAlignment="1">
      <alignment vertical="top"/>
    </xf>
    <xf numFmtId="0" fontId="3" fillId="19" borderId="0" xfId="0" applyFont="1" applyFill="1" applyAlignment="1">
      <alignment vertical="top" wrapText="1"/>
    </xf>
    <xf numFmtId="0" fontId="6" fillId="15" borderId="0" xfId="0" applyFont="1" applyFill="1" applyAlignment="1">
      <alignment horizontal="center" vertical="top"/>
    </xf>
    <xf numFmtId="0" fontId="0" fillId="15" borderId="0" xfId="0" applyFill="1" applyAlignment="1">
      <alignment vertical="top" wrapText="1"/>
    </xf>
    <xf numFmtId="0" fontId="6" fillId="19" borderId="0" xfId="0" applyFont="1" applyFill="1" applyAlignment="1">
      <alignment horizontal="center" vertical="top"/>
    </xf>
    <xf numFmtId="0" fontId="0" fillId="19" borderId="0" xfId="0" applyFill="1" applyAlignment="1">
      <alignment vertical="top" wrapText="1"/>
    </xf>
    <xf numFmtId="0" fontId="3" fillId="19" borderId="18" xfId="0" applyFont="1" applyFill="1" applyBorder="1" applyAlignment="1">
      <alignment vertical="top" wrapText="1"/>
    </xf>
    <xf numFmtId="0" fontId="6" fillId="15" borderId="18" xfId="0" applyFont="1" applyFill="1" applyBorder="1" applyAlignment="1">
      <alignment horizontal="center" vertical="top" wrapText="1"/>
    </xf>
    <xf numFmtId="0" fontId="0" fillId="15" borderId="18" xfId="0" applyFill="1" applyBorder="1" applyAlignment="1">
      <alignment vertical="top" wrapText="1"/>
    </xf>
    <xf numFmtId="0" fontId="23" fillId="21" borderId="12" xfId="0" applyFont="1" applyFill="1" applyBorder="1" applyAlignment="1">
      <alignment vertical="top" wrapText="1"/>
    </xf>
    <xf numFmtId="0" fontId="3" fillId="21" borderId="12" xfId="0" applyFont="1" applyFill="1" applyBorder="1" applyAlignment="1">
      <alignment vertical="top" wrapText="1"/>
    </xf>
    <xf numFmtId="0" fontId="6" fillId="17" borderId="12" xfId="0" applyFont="1" applyFill="1" applyBorder="1" applyAlignment="1">
      <alignment horizontal="center" vertical="top" wrapText="1"/>
    </xf>
    <xf numFmtId="0" fontId="0" fillId="17" borderId="12" xfId="0" applyFill="1" applyBorder="1" applyAlignment="1">
      <alignment vertical="top" wrapText="1"/>
    </xf>
    <xf numFmtId="0" fontId="6" fillId="22" borderId="12" xfId="0" applyFont="1" applyFill="1" applyBorder="1" applyAlignment="1">
      <alignment horizontal="center" vertical="top" wrapText="1"/>
    </xf>
    <xf numFmtId="0" fontId="0" fillId="22" borderId="12" xfId="0" applyFill="1" applyBorder="1" applyAlignment="1">
      <alignment vertical="top" wrapText="1"/>
    </xf>
    <xf numFmtId="9" fontId="0" fillId="0" borderId="0" xfId="1" applyFont="1" applyBorder="1"/>
    <xf numFmtId="0" fontId="24" fillId="2" borderId="16" xfId="0" applyFont="1" applyFill="1" applyBorder="1" applyAlignment="1">
      <alignment vertical="center"/>
    </xf>
    <xf numFmtId="0" fontId="25" fillId="18" borderId="16" xfId="0" applyFont="1" applyFill="1" applyBorder="1" applyAlignment="1">
      <alignment horizontal="center" vertical="top" wrapText="1"/>
    </xf>
    <xf numFmtId="0" fontId="0" fillId="11" borderId="0" xfId="0" applyFill="1"/>
    <xf numFmtId="0" fontId="26" fillId="19" borderId="32" xfId="0" applyFont="1" applyFill="1" applyBorder="1" applyAlignment="1">
      <alignment vertical="top" wrapText="1"/>
    </xf>
    <xf numFmtId="0" fontId="0" fillId="19" borderId="32" xfId="0" applyFill="1" applyBorder="1" applyAlignment="1">
      <alignment horizontal="center" vertical="top"/>
    </xf>
    <xf numFmtId="0" fontId="26" fillId="2" borderId="34" xfId="0" applyFont="1" applyFill="1" applyBorder="1" applyAlignment="1">
      <alignment vertical="top" wrapText="1"/>
    </xf>
    <xf numFmtId="0" fontId="0" fillId="2" borderId="18" xfId="0" applyFill="1" applyBorder="1" applyAlignment="1">
      <alignment horizontal="center" vertical="top"/>
    </xf>
    <xf numFmtId="0" fontId="26" fillId="19" borderId="12" xfId="0" applyFont="1" applyFill="1" applyBorder="1" applyAlignment="1">
      <alignment vertical="top" wrapText="1"/>
    </xf>
    <xf numFmtId="0" fontId="0" fillId="19" borderId="12" xfId="0" applyFill="1" applyBorder="1" applyAlignment="1">
      <alignment horizontal="center" vertical="top"/>
    </xf>
    <xf numFmtId="168" fontId="0" fillId="11" borderId="0" xfId="0" applyNumberFormat="1" applyFill="1"/>
    <xf numFmtId="0" fontId="16" fillId="6" borderId="0" xfId="0" applyFont="1" applyFill="1" applyAlignment="1">
      <alignment horizontal="left" vertical="top" wrapText="1"/>
    </xf>
    <xf numFmtId="0" fontId="11" fillId="7" borderId="0" xfId="0" applyFont="1" applyFill="1" applyAlignment="1">
      <alignment horizontal="center" vertical="top"/>
    </xf>
    <xf numFmtId="0" fontId="11" fillId="8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16" fillId="6" borderId="0" xfId="0" applyFont="1" applyFill="1" applyAlignment="1">
      <alignment horizontal="left" vertical="top" wrapText="1"/>
    </xf>
    <xf numFmtId="0" fontId="9" fillId="14" borderId="0" xfId="0" applyFont="1" applyFill="1" applyAlignment="1">
      <alignment horizontal="center" vertical="center"/>
    </xf>
    <xf numFmtId="0" fontId="22" fillId="15" borderId="34" xfId="0" applyFont="1" applyFill="1" applyBorder="1" applyAlignment="1">
      <alignment horizontal="center" vertical="center" wrapText="1"/>
    </xf>
    <xf numFmtId="0" fontId="22" fillId="16" borderId="0" xfId="0" applyFont="1" applyFill="1" applyAlignment="1">
      <alignment horizontal="center" vertical="center"/>
    </xf>
    <xf numFmtId="0" fontId="13" fillId="2" borderId="26" xfId="0" applyFont="1" applyFill="1" applyBorder="1" applyAlignment="1">
      <alignment vertical="center"/>
    </xf>
    <xf numFmtId="0" fontId="13" fillId="2" borderId="32" xfId="0" applyFont="1" applyFill="1" applyBorder="1" applyAlignment="1">
      <alignment vertical="center"/>
    </xf>
    <xf numFmtId="0" fontId="9" fillId="14" borderId="32" xfId="0" applyFont="1" applyFill="1" applyBorder="1" applyAlignment="1">
      <alignment horizontal="center" vertical="center" wrapText="1"/>
    </xf>
    <xf numFmtId="0" fontId="9" fillId="14" borderId="20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vertical="center"/>
    </xf>
    <xf numFmtId="0" fontId="25" fillId="18" borderId="37" xfId="0" applyFont="1" applyFill="1" applyBorder="1" applyAlignment="1">
      <alignment horizontal="center" vertical="top" wrapText="1"/>
    </xf>
    <xf numFmtId="0" fontId="23" fillId="19" borderId="26" xfId="0" applyFont="1" applyFill="1" applyBorder="1" applyAlignment="1">
      <alignment vertical="top"/>
    </xf>
    <xf numFmtId="0" fontId="0" fillId="19" borderId="20" xfId="0" applyFill="1" applyBorder="1" applyAlignment="1">
      <alignment horizontal="center" vertical="top"/>
    </xf>
    <xf numFmtId="0" fontId="23" fillId="19" borderId="38" xfId="0" applyFont="1" applyFill="1" applyBorder="1" applyAlignment="1">
      <alignment vertical="top"/>
    </xf>
    <xf numFmtId="0" fontId="0" fillId="19" borderId="39" xfId="0" applyFill="1" applyBorder="1" applyAlignment="1">
      <alignment horizontal="center" vertical="top"/>
    </xf>
    <xf numFmtId="0" fontId="23" fillId="2" borderId="40" xfId="0" applyFont="1" applyFill="1" applyBorder="1" applyAlignment="1">
      <alignment vertical="top"/>
    </xf>
    <xf numFmtId="0" fontId="0" fillId="2" borderId="4" xfId="0" applyFill="1" applyBorder="1" applyAlignment="1">
      <alignment horizontal="center" vertical="top"/>
    </xf>
    <xf numFmtId="0" fontId="23" fillId="19" borderId="30" xfId="0" applyFont="1" applyFill="1" applyBorder="1" applyAlignment="1">
      <alignment vertical="top"/>
    </xf>
    <xf numFmtId="0" fontId="26" fillId="19" borderId="0" xfId="0" applyFont="1" applyFill="1" applyBorder="1" applyAlignment="1">
      <alignment vertical="top" wrapText="1"/>
    </xf>
    <xf numFmtId="0" fontId="0" fillId="19" borderId="0" xfId="0" applyFill="1" applyBorder="1" applyAlignment="1">
      <alignment horizontal="center" vertical="top"/>
    </xf>
    <xf numFmtId="0" fontId="0" fillId="19" borderId="22" xfId="0" applyFill="1" applyBorder="1" applyAlignment="1">
      <alignment horizontal="center" vertical="top"/>
    </xf>
    <xf numFmtId="0" fontId="23" fillId="19" borderId="25" xfId="0" applyFont="1" applyFill="1" applyBorder="1" applyAlignment="1">
      <alignment vertical="top"/>
    </xf>
    <xf numFmtId="0" fontId="0" fillId="19" borderId="21" xfId="0" applyFill="1" applyBorder="1" applyAlignment="1">
      <alignment horizontal="center" vertical="top"/>
    </xf>
  </cellXfs>
  <cellStyles count="6">
    <cellStyle name="Hyperlink" xfId="3" builtinId="8"/>
    <cellStyle name="Komma" xfId="5" builtinId="3"/>
    <cellStyle name="Procent" xfId="1" builtinId="5"/>
    <cellStyle name="Procent 2" xfId="2" xr:uid="{D39686AC-D60F-4897-9450-4F0ACE2B591A}"/>
    <cellStyle name="Standaard" xfId="0" builtinId="0"/>
    <cellStyle name="Standaard 3" xfId="4" xr:uid="{537CCA29-CB56-4CFF-B465-8717874FBFCD}"/>
  </cellStyles>
  <dxfs count="0"/>
  <tableStyles count="0" defaultTableStyle="TableStyleMedium2" defaultPivotStyle="PivotStyleLight16"/>
  <colors>
    <mruColors>
      <color rgb="FF39870C"/>
      <color rgb="FF777B00"/>
      <color rgb="FFFFB612"/>
      <color rgb="FF154273"/>
      <color rgb="FFA90061"/>
      <color rgb="FF007BC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1914260717410323E-2"/>
          <c:y val="3.236994219653179E-2"/>
          <c:w val="0.87753018372703417"/>
          <c:h val="0.73607682854672063"/>
        </c:manualLayout>
      </c:layout>
      <c:lineChart>
        <c:grouping val="standard"/>
        <c:varyColors val="0"/>
        <c:ser>
          <c:idx val="0"/>
          <c:order val="0"/>
          <c:tx>
            <c:strRef>
              <c:f>'Grafieken in zes RGB kleuren'!$B$1</c:f>
              <c:strCache>
                <c:ptCount val="1"/>
                <c:pt idx="0">
                  <c:v>Gegevens A</c:v>
                </c:pt>
              </c:strCache>
            </c:strRef>
          </c:tx>
          <c:spPr>
            <a:ln w="28575" cap="rnd">
              <a:solidFill>
                <a:srgbClr val="007BC7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kleuren'!$B$2:$B$15</c:f>
              <c:numCache>
                <c:formatCode>General</c:formatCode>
                <c:ptCount val="14"/>
                <c:pt idx="0">
                  <c:v>1455</c:v>
                </c:pt>
                <c:pt idx="1">
                  <c:v>1598</c:v>
                </c:pt>
                <c:pt idx="2">
                  <c:v>2237</c:v>
                </c:pt>
                <c:pt idx="3">
                  <c:v>1642</c:v>
                </c:pt>
                <c:pt idx="4">
                  <c:v>1947</c:v>
                </c:pt>
                <c:pt idx="5">
                  <c:v>1524</c:v>
                </c:pt>
                <c:pt idx="6">
                  <c:v>1558</c:v>
                </c:pt>
                <c:pt idx="7">
                  <c:v>1909</c:v>
                </c:pt>
                <c:pt idx="8">
                  <c:v>1873</c:v>
                </c:pt>
                <c:pt idx="9">
                  <c:v>986</c:v>
                </c:pt>
                <c:pt idx="10">
                  <c:v>1736</c:v>
                </c:pt>
                <c:pt idx="11">
                  <c:v>1277</c:v>
                </c:pt>
                <c:pt idx="12">
                  <c:v>2271</c:v>
                </c:pt>
                <c:pt idx="13">
                  <c:v>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0A-4BB2-BF6A-33B3C91912EF}"/>
            </c:ext>
          </c:extLst>
        </c:ser>
        <c:ser>
          <c:idx val="1"/>
          <c:order val="1"/>
          <c:tx>
            <c:strRef>
              <c:f>'Grafieken in zes RGB kleuren'!$C$1</c:f>
              <c:strCache>
                <c:ptCount val="1"/>
                <c:pt idx="0">
                  <c:v>Gegevens B</c:v>
                </c:pt>
              </c:strCache>
            </c:strRef>
          </c:tx>
          <c:spPr>
            <a:ln w="28575" cap="rnd">
              <a:solidFill>
                <a:srgbClr val="8CC4E6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kleuren'!$C$2:$C$15</c:f>
              <c:numCache>
                <c:formatCode>General</c:formatCode>
                <c:ptCount val="14"/>
                <c:pt idx="0">
                  <c:v>1370</c:v>
                </c:pt>
                <c:pt idx="1">
                  <c:v>2144</c:v>
                </c:pt>
                <c:pt idx="2">
                  <c:v>2103</c:v>
                </c:pt>
                <c:pt idx="3">
                  <c:v>933</c:v>
                </c:pt>
                <c:pt idx="4">
                  <c:v>2313</c:v>
                </c:pt>
                <c:pt idx="5">
                  <c:v>1306</c:v>
                </c:pt>
                <c:pt idx="6">
                  <c:v>2000</c:v>
                </c:pt>
                <c:pt idx="7">
                  <c:v>1534</c:v>
                </c:pt>
                <c:pt idx="8">
                  <c:v>2191</c:v>
                </c:pt>
                <c:pt idx="9">
                  <c:v>2291</c:v>
                </c:pt>
                <c:pt idx="10">
                  <c:v>1905</c:v>
                </c:pt>
                <c:pt idx="11">
                  <c:v>1484</c:v>
                </c:pt>
                <c:pt idx="12">
                  <c:v>1274</c:v>
                </c:pt>
                <c:pt idx="13">
                  <c:v>1771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0A-4BB2-BF6A-33B3C91912EF}"/>
            </c:ext>
          </c:extLst>
        </c:ser>
        <c:ser>
          <c:idx val="2"/>
          <c:order val="2"/>
          <c:tx>
            <c:strRef>
              <c:f>'Grafieken in zes RGB kleuren'!$D$1</c:f>
              <c:strCache>
                <c:ptCount val="1"/>
                <c:pt idx="0">
                  <c:v>Gegevens C</c:v>
                </c:pt>
              </c:strCache>
            </c:strRef>
          </c:tx>
          <c:spPr>
            <a:ln w="28575" cap="rnd">
              <a:solidFill>
                <a:srgbClr val="D9EBF7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kleuren'!$D$2:$D$15</c:f>
              <c:numCache>
                <c:formatCode>General</c:formatCode>
                <c:ptCount val="14"/>
                <c:pt idx="0">
                  <c:v>2236</c:v>
                </c:pt>
                <c:pt idx="1">
                  <c:v>1319</c:v>
                </c:pt>
                <c:pt idx="2">
                  <c:v>1152</c:v>
                </c:pt>
                <c:pt idx="3">
                  <c:v>1942</c:v>
                </c:pt>
                <c:pt idx="4">
                  <c:v>1581</c:v>
                </c:pt>
                <c:pt idx="5">
                  <c:v>2139</c:v>
                </c:pt>
                <c:pt idx="6">
                  <c:v>1244</c:v>
                </c:pt>
                <c:pt idx="7">
                  <c:v>2368</c:v>
                </c:pt>
                <c:pt idx="8">
                  <c:v>1754</c:v>
                </c:pt>
                <c:pt idx="9">
                  <c:v>1149</c:v>
                </c:pt>
                <c:pt idx="10">
                  <c:v>1107</c:v>
                </c:pt>
                <c:pt idx="11">
                  <c:v>1404</c:v>
                </c:pt>
                <c:pt idx="12">
                  <c:v>1352</c:v>
                </c:pt>
                <c:pt idx="13">
                  <c:v>2305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0A-4BB2-BF6A-33B3C91912EF}"/>
            </c:ext>
          </c:extLst>
        </c:ser>
        <c:ser>
          <c:idx val="3"/>
          <c:order val="3"/>
          <c:tx>
            <c:strRef>
              <c:f>'Grafieken in zes RGB kleuren'!$E$1</c:f>
              <c:strCache>
                <c:ptCount val="1"/>
                <c:pt idx="0">
                  <c:v>Gegevens D</c:v>
                </c:pt>
              </c:strCache>
            </c:strRef>
          </c:tx>
          <c:spPr>
            <a:ln w="28575" cap="rnd">
              <a:solidFill>
                <a:srgbClr val="FFF4DC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kleuren'!$E$2:$E$15</c:f>
              <c:numCache>
                <c:formatCode>General</c:formatCode>
                <c:ptCount val="14"/>
                <c:pt idx="0">
                  <c:v>1911</c:v>
                </c:pt>
                <c:pt idx="1">
                  <c:v>1466</c:v>
                </c:pt>
                <c:pt idx="2">
                  <c:v>1844</c:v>
                </c:pt>
                <c:pt idx="3">
                  <c:v>2024</c:v>
                </c:pt>
                <c:pt idx="4">
                  <c:v>1005</c:v>
                </c:pt>
                <c:pt idx="5">
                  <c:v>1879</c:v>
                </c:pt>
                <c:pt idx="6">
                  <c:v>1598</c:v>
                </c:pt>
                <c:pt idx="7">
                  <c:v>2052</c:v>
                </c:pt>
                <c:pt idx="8">
                  <c:v>1612</c:v>
                </c:pt>
                <c:pt idx="9">
                  <c:v>1819</c:v>
                </c:pt>
                <c:pt idx="10">
                  <c:v>2336</c:v>
                </c:pt>
                <c:pt idx="11">
                  <c:v>2267</c:v>
                </c:pt>
                <c:pt idx="12">
                  <c:v>1158</c:v>
                </c:pt>
                <c:pt idx="13">
                  <c:v>1866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0A-4BB2-BF6A-33B3C91912EF}"/>
            </c:ext>
          </c:extLst>
        </c:ser>
        <c:ser>
          <c:idx val="4"/>
          <c:order val="4"/>
          <c:tx>
            <c:strRef>
              <c:f>'Grafieken in zes RGB kleuren'!$F$1</c:f>
              <c:strCache>
                <c:ptCount val="1"/>
                <c:pt idx="0">
                  <c:v>Gegevens E</c:v>
                </c:pt>
              </c:strCache>
            </c:strRef>
          </c:tx>
          <c:spPr>
            <a:ln w="28575" cap="rnd">
              <a:solidFill>
                <a:srgbClr val="FFDE92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kleuren'!$F$2:$F$15</c:f>
              <c:numCache>
                <c:formatCode>General</c:formatCode>
                <c:ptCount val="14"/>
                <c:pt idx="0">
                  <c:v>2304</c:v>
                </c:pt>
                <c:pt idx="1">
                  <c:v>2371</c:v>
                </c:pt>
                <c:pt idx="2">
                  <c:v>2160</c:v>
                </c:pt>
                <c:pt idx="3">
                  <c:v>1959</c:v>
                </c:pt>
                <c:pt idx="4">
                  <c:v>902</c:v>
                </c:pt>
                <c:pt idx="5">
                  <c:v>2172</c:v>
                </c:pt>
                <c:pt idx="6">
                  <c:v>1350</c:v>
                </c:pt>
                <c:pt idx="7">
                  <c:v>1222</c:v>
                </c:pt>
                <c:pt idx="8">
                  <c:v>1781</c:v>
                </c:pt>
                <c:pt idx="9">
                  <c:v>1700</c:v>
                </c:pt>
                <c:pt idx="10">
                  <c:v>954</c:v>
                </c:pt>
                <c:pt idx="11">
                  <c:v>918</c:v>
                </c:pt>
                <c:pt idx="12">
                  <c:v>2241</c:v>
                </c:pt>
                <c:pt idx="13">
                  <c:v>1174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0A-4BB2-BF6A-33B3C91912EF}"/>
            </c:ext>
          </c:extLst>
        </c:ser>
        <c:ser>
          <c:idx val="5"/>
          <c:order val="5"/>
          <c:tx>
            <c:strRef>
              <c:f>'Grafieken in zes RGB kleuren'!$G$1</c:f>
              <c:strCache>
                <c:ptCount val="1"/>
                <c:pt idx="0">
                  <c:v>Gegevens F</c:v>
                </c:pt>
              </c:strCache>
            </c:strRef>
          </c:tx>
          <c:spPr>
            <a:ln w="28575" cap="rnd">
              <a:solidFill>
                <a:srgbClr val="FFB612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kleuren'!$G$2:$G$15</c:f>
              <c:numCache>
                <c:formatCode>General</c:formatCode>
                <c:ptCount val="14"/>
                <c:pt idx="0">
                  <c:v>1768</c:v>
                </c:pt>
                <c:pt idx="1">
                  <c:v>2370</c:v>
                </c:pt>
                <c:pt idx="2">
                  <c:v>1644</c:v>
                </c:pt>
                <c:pt idx="3">
                  <c:v>2283</c:v>
                </c:pt>
                <c:pt idx="4">
                  <c:v>988</c:v>
                </c:pt>
                <c:pt idx="5">
                  <c:v>1215</c:v>
                </c:pt>
                <c:pt idx="6">
                  <c:v>1654</c:v>
                </c:pt>
                <c:pt idx="7">
                  <c:v>1521</c:v>
                </c:pt>
                <c:pt idx="8">
                  <c:v>925</c:v>
                </c:pt>
                <c:pt idx="9">
                  <c:v>1605</c:v>
                </c:pt>
                <c:pt idx="10">
                  <c:v>2091</c:v>
                </c:pt>
                <c:pt idx="11">
                  <c:v>2281</c:v>
                </c:pt>
                <c:pt idx="12">
                  <c:v>1360</c:v>
                </c:pt>
                <c:pt idx="13">
                  <c:v>1643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0A-4BB2-BF6A-33B3C9191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9110528"/>
        <c:axId val="1909110944"/>
      </c:lineChart>
      <c:catAx>
        <c:axId val="190911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1909110944"/>
        <c:crosses val="autoZero"/>
        <c:auto val="1"/>
        <c:lblAlgn val="ctr"/>
        <c:lblOffset val="100"/>
        <c:noMultiLvlLbl val="0"/>
      </c:catAx>
      <c:valAx>
        <c:axId val="1909110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190911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defRPr>
          </a:pPr>
          <a:endParaRPr lang="nl-NL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5B8E"/>
          </a:solidFill>
          <a:latin typeface="+mn-lt"/>
          <a:ea typeface="Verdana" panose="020B0604030504040204" pitchFamily="34" charset="0"/>
          <a:cs typeface="Verdana" panose="020B0604030504040204" pitchFamily="34" charset="0"/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'Grafieken in zes RGB kleuren'!$B$1</c:f>
              <c:strCache>
                <c:ptCount val="1"/>
                <c:pt idx="0">
                  <c:v>Gegevens A</c:v>
                </c:pt>
              </c:strCache>
            </c:strRef>
          </c:tx>
          <c:spPr>
            <a:solidFill>
              <a:srgbClr val="007BC7"/>
            </a:solidFill>
            <a:ln>
              <a:noFill/>
            </a:ln>
            <a:effectLst/>
          </c:spPr>
          <c:invertIfNegative val="0"/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kleuren'!$B$2:$B$15</c:f>
              <c:numCache>
                <c:formatCode>General</c:formatCode>
                <c:ptCount val="14"/>
                <c:pt idx="0">
                  <c:v>1455</c:v>
                </c:pt>
                <c:pt idx="1">
                  <c:v>1598</c:v>
                </c:pt>
                <c:pt idx="2">
                  <c:v>2237</c:v>
                </c:pt>
                <c:pt idx="3">
                  <c:v>1642</c:v>
                </c:pt>
                <c:pt idx="4">
                  <c:v>1947</c:v>
                </c:pt>
                <c:pt idx="5">
                  <c:v>1524</c:v>
                </c:pt>
                <c:pt idx="6">
                  <c:v>1558</c:v>
                </c:pt>
                <c:pt idx="7">
                  <c:v>1909</c:v>
                </c:pt>
                <c:pt idx="8">
                  <c:v>1873</c:v>
                </c:pt>
                <c:pt idx="9">
                  <c:v>986</c:v>
                </c:pt>
                <c:pt idx="10">
                  <c:v>1736</c:v>
                </c:pt>
                <c:pt idx="11">
                  <c:v>1277</c:v>
                </c:pt>
                <c:pt idx="12">
                  <c:v>2271</c:v>
                </c:pt>
                <c:pt idx="13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3D-42E1-84A1-63D371F03342}"/>
            </c:ext>
          </c:extLst>
        </c:ser>
        <c:ser>
          <c:idx val="1"/>
          <c:order val="1"/>
          <c:tx>
            <c:strRef>
              <c:f>'Grafieken in zes RGB kleuren'!$C$1</c:f>
              <c:strCache>
                <c:ptCount val="1"/>
                <c:pt idx="0">
                  <c:v>Gegevens B</c:v>
                </c:pt>
              </c:strCache>
            </c:strRef>
          </c:tx>
          <c:spPr>
            <a:solidFill>
              <a:srgbClr val="8CC4E6"/>
            </a:solidFill>
            <a:ln>
              <a:noFill/>
            </a:ln>
            <a:effectLst/>
          </c:spPr>
          <c:invertIfNegative val="0"/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kleuren'!$C$2:$C$15</c:f>
              <c:numCache>
                <c:formatCode>General</c:formatCode>
                <c:ptCount val="14"/>
                <c:pt idx="0">
                  <c:v>1370</c:v>
                </c:pt>
                <c:pt idx="1">
                  <c:v>2144</c:v>
                </c:pt>
                <c:pt idx="2">
                  <c:v>2103</c:v>
                </c:pt>
                <c:pt idx="3">
                  <c:v>933</c:v>
                </c:pt>
                <c:pt idx="4">
                  <c:v>2313</c:v>
                </c:pt>
                <c:pt idx="5">
                  <c:v>1306</c:v>
                </c:pt>
                <c:pt idx="6">
                  <c:v>2000</c:v>
                </c:pt>
                <c:pt idx="7">
                  <c:v>1534</c:v>
                </c:pt>
                <c:pt idx="8">
                  <c:v>2191</c:v>
                </c:pt>
                <c:pt idx="9">
                  <c:v>2291</c:v>
                </c:pt>
                <c:pt idx="10">
                  <c:v>1905</c:v>
                </c:pt>
                <c:pt idx="11">
                  <c:v>1484</c:v>
                </c:pt>
                <c:pt idx="12">
                  <c:v>1274</c:v>
                </c:pt>
                <c:pt idx="13">
                  <c:v>1771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3D-42E1-84A1-63D371F03342}"/>
            </c:ext>
          </c:extLst>
        </c:ser>
        <c:ser>
          <c:idx val="2"/>
          <c:order val="2"/>
          <c:tx>
            <c:strRef>
              <c:f>'Grafieken in zes RGB kleuren'!$D$1</c:f>
              <c:strCache>
                <c:ptCount val="1"/>
                <c:pt idx="0">
                  <c:v>Gegevens C</c:v>
                </c:pt>
              </c:strCache>
            </c:strRef>
          </c:tx>
          <c:spPr>
            <a:solidFill>
              <a:srgbClr val="D9EBF7"/>
            </a:solidFill>
            <a:ln>
              <a:noFill/>
            </a:ln>
            <a:effectLst/>
          </c:spPr>
          <c:invertIfNegative val="0"/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kleuren'!$D$2:$D$15</c:f>
              <c:numCache>
                <c:formatCode>General</c:formatCode>
                <c:ptCount val="14"/>
                <c:pt idx="0">
                  <c:v>2236</c:v>
                </c:pt>
                <c:pt idx="1">
                  <c:v>1319</c:v>
                </c:pt>
                <c:pt idx="2">
                  <c:v>1152</c:v>
                </c:pt>
                <c:pt idx="3">
                  <c:v>1942</c:v>
                </c:pt>
                <c:pt idx="4">
                  <c:v>1581</c:v>
                </c:pt>
                <c:pt idx="5">
                  <c:v>2139</c:v>
                </c:pt>
                <c:pt idx="6">
                  <c:v>1244</c:v>
                </c:pt>
                <c:pt idx="7">
                  <c:v>2368</c:v>
                </c:pt>
                <c:pt idx="8">
                  <c:v>1754</c:v>
                </c:pt>
                <c:pt idx="9">
                  <c:v>1149</c:v>
                </c:pt>
                <c:pt idx="10">
                  <c:v>1107</c:v>
                </c:pt>
                <c:pt idx="11">
                  <c:v>1404</c:v>
                </c:pt>
                <c:pt idx="12">
                  <c:v>1352</c:v>
                </c:pt>
                <c:pt idx="13">
                  <c:v>2305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3D-42E1-84A1-63D371F03342}"/>
            </c:ext>
          </c:extLst>
        </c:ser>
        <c:ser>
          <c:idx val="3"/>
          <c:order val="3"/>
          <c:tx>
            <c:strRef>
              <c:f>'Grafieken in zes RGB kleuren'!$E$1</c:f>
              <c:strCache>
                <c:ptCount val="1"/>
                <c:pt idx="0">
                  <c:v>Gegevens D</c:v>
                </c:pt>
              </c:strCache>
            </c:strRef>
          </c:tx>
          <c:spPr>
            <a:solidFill>
              <a:srgbClr val="FFF4DC"/>
            </a:solidFill>
            <a:ln>
              <a:noFill/>
            </a:ln>
            <a:effectLst/>
          </c:spPr>
          <c:invertIfNegative val="0"/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kleuren'!$E$2:$E$15</c:f>
              <c:numCache>
                <c:formatCode>General</c:formatCode>
                <c:ptCount val="14"/>
                <c:pt idx="0">
                  <c:v>1911</c:v>
                </c:pt>
                <c:pt idx="1">
                  <c:v>1466</c:v>
                </c:pt>
                <c:pt idx="2">
                  <c:v>1844</c:v>
                </c:pt>
                <c:pt idx="3">
                  <c:v>2024</c:v>
                </c:pt>
                <c:pt idx="4">
                  <c:v>1005</c:v>
                </c:pt>
                <c:pt idx="5">
                  <c:v>1879</c:v>
                </c:pt>
                <c:pt idx="6">
                  <c:v>1598</c:v>
                </c:pt>
                <c:pt idx="7">
                  <c:v>2052</c:v>
                </c:pt>
                <c:pt idx="8">
                  <c:v>1612</c:v>
                </c:pt>
                <c:pt idx="9">
                  <c:v>1819</c:v>
                </c:pt>
                <c:pt idx="10">
                  <c:v>2336</c:v>
                </c:pt>
                <c:pt idx="11">
                  <c:v>2267</c:v>
                </c:pt>
                <c:pt idx="12">
                  <c:v>1158</c:v>
                </c:pt>
                <c:pt idx="13">
                  <c:v>1866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3D-42E1-84A1-63D371F03342}"/>
            </c:ext>
          </c:extLst>
        </c:ser>
        <c:ser>
          <c:idx val="4"/>
          <c:order val="4"/>
          <c:tx>
            <c:strRef>
              <c:f>'Grafieken in zes RGB kleuren'!$F$1</c:f>
              <c:strCache>
                <c:ptCount val="1"/>
                <c:pt idx="0">
                  <c:v>Gegevens E</c:v>
                </c:pt>
              </c:strCache>
            </c:strRef>
          </c:tx>
          <c:spPr>
            <a:solidFill>
              <a:srgbClr val="FFDE92"/>
            </a:solidFill>
            <a:ln>
              <a:noFill/>
            </a:ln>
            <a:effectLst/>
          </c:spPr>
          <c:invertIfNegative val="0"/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kleuren'!$F$2:$F$15</c:f>
              <c:numCache>
                <c:formatCode>General</c:formatCode>
                <c:ptCount val="14"/>
                <c:pt idx="0">
                  <c:v>2304</c:v>
                </c:pt>
                <c:pt idx="1">
                  <c:v>2371</c:v>
                </c:pt>
                <c:pt idx="2">
                  <c:v>2160</c:v>
                </c:pt>
                <c:pt idx="3">
                  <c:v>1959</c:v>
                </c:pt>
                <c:pt idx="4">
                  <c:v>902</c:v>
                </c:pt>
                <c:pt idx="5">
                  <c:v>2172</c:v>
                </c:pt>
                <c:pt idx="6">
                  <c:v>1350</c:v>
                </c:pt>
                <c:pt idx="7">
                  <c:v>1222</c:v>
                </c:pt>
                <c:pt idx="8">
                  <c:v>1781</c:v>
                </c:pt>
                <c:pt idx="9">
                  <c:v>1700</c:v>
                </c:pt>
                <c:pt idx="10">
                  <c:v>954</c:v>
                </c:pt>
                <c:pt idx="11">
                  <c:v>918</c:v>
                </c:pt>
                <c:pt idx="12">
                  <c:v>2241</c:v>
                </c:pt>
                <c:pt idx="13">
                  <c:v>1174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3D-42E1-84A1-63D371F03342}"/>
            </c:ext>
          </c:extLst>
        </c:ser>
        <c:ser>
          <c:idx val="5"/>
          <c:order val="5"/>
          <c:tx>
            <c:strRef>
              <c:f>'Grafieken in zes RGB kleuren'!$G$1</c:f>
              <c:strCache>
                <c:ptCount val="1"/>
                <c:pt idx="0">
                  <c:v>Gegevens F</c:v>
                </c:pt>
              </c:strCache>
            </c:strRef>
          </c:tx>
          <c:spPr>
            <a:solidFill>
              <a:srgbClr val="FFB612"/>
            </a:solidFill>
            <a:ln>
              <a:noFill/>
            </a:ln>
            <a:effectLst/>
          </c:spPr>
          <c:invertIfNegative val="0"/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kleuren'!$G$2:$G$15</c:f>
              <c:numCache>
                <c:formatCode>General</c:formatCode>
                <c:ptCount val="14"/>
                <c:pt idx="0">
                  <c:v>1768</c:v>
                </c:pt>
                <c:pt idx="1">
                  <c:v>2370</c:v>
                </c:pt>
                <c:pt idx="2">
                  <c:v>1644</c:v>
                </c:pt>
                <c:pt idx="3">
                  <c:v>2283</c:v>
                </c:pt>
                <c:pt idx="4">
                  <c:v>988</c:v>
                </c:pt>
                <c:pt idx="5">
                  <c:v>1215</c:v>
                </c:pt>
                <c:pt idx="6">
                  <c:v>1654</c:v>
                </c:pt>
                <c:pt idx="7">
                  <c:v>1521</c:v>
                </c:pt>
                <c:pt idx="8">
                  <c:v>925</c:v>
                </c:pt>
                <c:pt idx="9">
                  <c:v>1605</c:v>
                </c:pt>
                <c:pt idx="10">
                  <c:v>2091</c:v>
                </c:pt>
                <c:pt idx="11">
                  <c:v>2281</c:v>
                </c:pt>
                <c:pt idx="12">
                  <c:v>1360</c:v>
                </c:pt>
                <c:pt idx="13">
                  <c:v>1643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D-42E1-84A1-63D371F03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424880"/>
        <c:axId val="2047434448"/>
      </c:barChart>
      <c:catAx>
        <c:axId val="204742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34448"/>
        <c:crosses val="autoZero"/>
        <c:auto val="1"/>
        <c:lblAlgn val="ctr"/>
        <c:lblOffset val="100"/>
        <c:noMultiLvlLbl val="0"/>
      </c:catAx>
      <c:valAx>
        <c:axId val="2047434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2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5B8E"/>
          </a:solidFill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7BC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AD2-43CD-A8A1-EEF341CF6FF1}"/>
              </c:ext>
            </c:extLst>
          </c:dPt>
          <c:dPt>
            <c:idx val="1"/>
            <c:bubble3D val="0"/>
            <c:spPr>
              <a:solidFill>
                <a:srgbClr val="8CC4E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AD2-43CD-A8A1-EEF341CF6FF1}"/>
              </c:ext>
            </c:extLst>
          </c:dPt>
          <c:dPt>
            <c:idx val="2"/>
            <c:bubble3D val="0"/>
            <c:spPr>
              <a:solidFill>
                <a:srgbClr val="D4EEF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AD2-43CD-A8A1-EEF341CF6FF1}"/>
              </c:ext>
            </c:extLst>
          </c:dPt>
          <c:dPt>
            <c:idx val="3"/>
            <c:bubble3D val="0"/>
            <c:spPr>
              <a:solidFill>
                <a:srgbClr val="FFF4D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AD2-43CD-A8A1-EEF341CF6FF1}"/>
              </c:ext>
            </c:extLst>
          </c:dPt>
          <c:dPt>
            <c:idx val="4"/>
            <c:bubble3D val="0"/>
            <c:spPr>
              <a:solidFill>
                <a:srgbClr val="FFDE9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AD2-43CD-A8A1-EEF341CF6FF1}"/>
              </c:ext>
            </c:extLst>
          </c:dPt>
          <c:dPt>
            <c:idx val="5"/>
            <c:bubble3D val="0"/>
            <c:spPr>
              <a:solidFill>
                <a:srgbClr val="FFB61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AD2-43CD-A8A1-EEF341CF6FF1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5AD2-43CD-A8A1-EEF341CF6F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rgbClr val="01689B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'Grafieken in zes RGB kleuren'!$B$1:$G$1</c:f>
              <c:strCache>
                <c:ptCount val="6"/>
                <c:pt idx="0">
                  <c:v>Gegevens A</c:v>
                </c:pt>
                <c:pt idx="1">
                  <c:v>Gegevens B</c:v>
                </c:pt>
                <c:pt idx="2">
                  <c:v>Gegevens C</c:v>
                </c:pt>
                <c:pt idx="3">
                  <c:v>Gegevens D</c:v>
                </c:pt>
                <c:pt idx="4">
                  <c:v>Gegevens E</c:v>
                </c:pt>
                <c:pt idx="5">
                  <c:v>Gegevens F</c:v>
                </c:pt>
              </c:strCache>
            </c:strRef>
          </c:cat>
          <c:val>
            <c:numRef>
              <c:f>'Grafieken in zes RGB kleuren'!$B$2:$G$2</c:f>
              <c:numCache>
                <c:formatCode>General</c:formatCode>
                <c:ptCount val="6"/>
                <c:pt idx="0">
                  <c:v>1455</c:v>
                </c:pt>
                <c:pt idx="1">
                  <c:v>1370</c:v>
                </c:pt>
                <c:pt idx="2">
                  <c:v>2236</c:v>
                </c:pt>
                <c:pt idx="3">
                  <c:v>1911</c:v>
                </c:pt>
                <c:pt idx="4">
                  <c:v>2304</c:v>
                </c:pt>
                <c:pt idx="5">
                  <c:v>1768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AD2-43CD-A8A1-EEF341CF6F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rgbClr val="01689B"/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'Grafieken in zes RGB kleuren'!$B$1</c:f>
              <c:strCache>
                <c:ptCount val="1"/>
                <c:pt idx="0">
                  <c:v>Gegevens A</c:v>
                </c:pt>
              </c:strCache>
            </c:strRef>
          </c:tx>
          <c:spPr>
            <a:solidFill>
              <a:srgbClr val="007BC7"/>
            </a:solidFill>
            <a:ln>
              <a:noFill/>
            </a:ln>
            <a:effectLst/>
          </c:spP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kleuren'!$B$2:$B$15</c:f>
              <c:numCache>
                <c:formatCode>General</c:formatCode>
                <c:ptCount val="14"/>
                <c:pt idx="0">
                  <c:v>1455</c:v>
                </c:pt>
                <c:pt idx="1">
                  <c:v>1598</c:v>
                </c:pt>
                <c:pt idx="2">
                  <c:v>2237</c:v>
                </c:pt>
                <c:pt idx="3">
                  <c:v>1642</c:v>
                </c:pt>
                <c:pt idx="4">
                  <c:v>1947</c:v>
                </c:pt>
                <c:pt idx="5">
                  <c:v>1524</c:v>
                </c:pt>
                <c:pt idx="6">
                  <c:v>1558</c:v>
                </c:pt>
                <c:pt idx="7">
                  <c:v>1909</c:v>
                </c:pt>
                <c:pt idx="8">
                  <c:v>1873</c:v>
                </c:pt>
                <c:pt idx="9">
                  <c:v>986</c:v>
                </c:pt>
                <c:pt idx="10">
                  <c:v>1736</c:v>
                </c:pt>
                <c:pt idx="11">
                  <c:v>1277</c:v>
                </c:pt>
                <c:pt idx="12">
                  <c:v>2271</c:v>
                </c:pt>
                <c:pt idx="13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FB-4EAC-AF0A-CD1B977C06BC}"/>
            </c:ext>
          </c:extLst>
        </c:ser>
        <c:ser>
          <c:idx val="1"/>
          <c:order val="1"/>
          <c:tx>
            <c:strRef>
              <c:f>'Grafieken in zes RGB kleuren'!$C$1</c:f>
              <c:strCache>
                <c:ptCount val="1"/>
                <c:pt idx="0">
                  <c:v>Gegevens B</c:v>
                </c:pt>
              </c:strCache>
            </c:strRef>
          </c:tx>
          <c:spPr>
            <a:solidFill>
              <a:srgbClr val="8CC4E6"/>
            </a:solidFill>
            <a:ln>
              <a:noFill/>
            </a:ln>
            <a:effectLst/>
          </c:spP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kleuren'!$C$2:$C$15</c:f>
              <c:numCache>
                <c:formatCode>General</c:formatCode>
                <c:ptCount val="14"/>
                <c:pt idx="0">
                  <c:v>1370</c:v>
                </c:pt>
                <c:pt idx="1">
                  <c:v>2144</c:v>
                </c:pt>
                <c:pt idx="2">
                  <c:v>2103</c:v>
                </c:pt>
                <c:pt idx="3">
                  <c:v>933</c:v>
                </c:pt>
                <c:pt idx="4">
                  <c:v>2313</c:v>
                </c:pt>
                <c:pt idx="5">
                  <c:v>1306</c:v>
                </c:pt>
                <c:pt idx="6">
                  <c:v>2000</c:v>
                </c:pt>
                <c:pt idx="7">
                  <c:v>1534</c:v>
                </c:pt>
                <c:pt idx="8">
                  <c:v>2191</c:v>
                </c:pt>
                <c:pt idx="9">
                  <c:v>2291</c:v>
                </c:pt>
                <c:pt idx="10">
                  <c:v>1905</c:v>
                </c:pt>
                <c:pt idx="11">
                  <c:v>1484</c:v>
                </c:pt>
                <c:pt idx="12">
                  <c:v>1274</c:v>
                </c:pt>
                <c:pt idx="13">
                  <c:v>1771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FB-4EAC-AF0A-CD1B977C06BC}"/>
            </c:ext>
          </c:extLst>
        </c:ser>
        <c:ser>
          <c:idx val="2"/>
          <c:order val="2"/>
          <c:tx>
            <c:strRef>
              <c:f>'Grafieken in zes RGB kleuren'!$D$1</c:f>
              <c:strCache>
                <c:ptCount val="1"/>
                <c:pt idx="0">
                  <c:v>Gegevens C</c:v>
                </c:pt>
              </c:strCache>
            </c:strRef>
          </c:tx>
          <c:spPr>
            <a:solidFill>
              <a:srgbClr val="D9EBF7"/>
            </a:solidFill>
            <a:ln>
              <a:noFill/>
            </a:ln>
            <a:effectLst/>
          </c:spP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kleuren'!$D$2:$D$15</c:f>
              <c:numCache>
                <c:formatCode>General</c:formatCode>
                <c:ptCount val="14"/>
                <c:pt idx="0">
                  <c:v>2236</c:v>
                </c:pt>
                <c:pt idx="1">
                  <c:v>1319</c:v>
                </c:pt>
                <c:pt idx="2">
                  <c:v>1152</c:v>
                </c:pt>
                <c:pt idx="3">
                  <c:v>1942</c:v>
                </c:pt>
                <c:pt idx="4">
                  <c:v>1581</c:v>
                </c:pt>
                <c:pt idx="5">
                  <c:v>2139</c:v>
                </c:pt>
                <c:pt idx="6">
                  <c:v>1244</c:v>
                </c:pt>
                <c:pt idx="7">
                  <c:v>2368</c:v>
                </c:pt>
                <c:pt idx="8">
                  <c:v>1754</c:v>
                </c:pt>
                <c:pt idx="9">
                  <c:v>1149</c:v>
                </c:pt>
                <c:pt idx="10">
                  <c:v>1107</c:v>
                </c:pt>
                <c:pt idx="11">
                  <c:v>1404</c:v>
                </c:pt>
                <c:pt idx="12">
                  <c:v>1352</c:v>
                </c:pt>
                <c:pt idx="13">
                  <c:v>2305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FB-4EAC-AF0A-CD1B977C06BC}"/>
            </c:ext>
          </c:extLst>
        </c:ser>
        <c:ser>
          <c:idx val="3"/>
          <c:order val="3"/>
          <c:tx>
            <c:strRef>
              <c:f>'Grafieken in zes RGB kleuren'!$E$1</c:f>
              <c:strCache>
                <c:ptCount val="1"/>
                <c:pt idx="0">
                  <c:v>Gegevens D</c:v>
                </c:pt>
              </c:strCache>
            </c:strRef>
          </c:tx>
          <c:spPr>
            <a:solidFill>
              <a:srgbClr val="FFF4DC"/>
            </a:solidFill>
            <a:ln>
              <a:solidFill>
                <a:srgbClr val="FFDE92"/>
              </a:solidFill>
            </a:ln>
            <a:effectLst/>
          </c:spP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kleuren'!$E$2:$E$15</c:f>
              <c:numCache>
                <c:formatCode>General</c:formatCode>
                <c:ptCount val="14"/>
                <c:pt idx="0">
                  <c:v>1911</c:v>
                </c:pt>
                <c:pt idx="1">
                  <c:v>1466</c:v>
                </c:pt>
                <c:pt idx="2">
                  <c:v>1844</c:v>
                </c:pt>
                <c:pt idx="3">
                  <c:v>2024</c:v>
                </c:pt>
                <c:pt idx="4">
                  <c:v>1005</c:v>
                </c:pt>
                <c:pt idx="5">
                  <c:v>1879</c:v>
                </c:pt>
                <c:pt idx="6">
                  <c:v>1598</c:v>
                </c:pt>
                <c:pt idx="7">
                  <c:v>2052</c:v>
                </c:pt>
                <c:pt idx="8">
                  <c:v>1612</c:v>
                </c:pt>
                <c:pt idx="9">
                  <c:v>1819</c:v>
                </c:pt>
                <c:pt idx="10">
                  <c:v>2336</c:v>
                </c:pt>
                <c:pt idx="11">
                  <c:v>2267</c:v>
                </c:pt>
                <c:pt idx="12">
                  <c:v>1158</c:v>
                </c:pt>
                <c:pt idx="13">
                  <c:v>1866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FB-4EAC-AF0A-CD1B977C06BC}"/>
            </c:ext>
          </c:extLst>
        </c:ser>
        <c:ser>
          <c:idx val="4"/>
          <c:order val="4"/>
          <c:tx>
            <c:strRef>
              <c:f>'Grafieken in zes RGB kleuren'!$F$1</c:f>
              <c:strCache>
                <c:ptCount val="1"/>
                <c:pt idx="0">
                  <c:v>Gegevens E</c:v>
                </c:pt>
              </c:strCache>
            </c:strRef>
          </c:tx>
          <c:spPr>
            <a:solidFill>
              <a:srgbClr val="FFDE92"/>
            </a:solidFill>
            <a:ln>
              <a:solidFill>
                <a:srgbClr val="FFDE92"/>
              </a:solidFill>
            </a:ln>
            <a:effectLst/>
          </c:spP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kleuren'!$F$2:$F$15</c:f>
              <c:numCache>
                <c:formatCode>General</c:formatCode>
                <c:ptCount val="14"/>
                <c:pt idx="0">
                  <c:v>2304</c:v>
                </c:pt>
                <c:pt idx="1">
                  <c:v>2371</c:v>
                </c:pt>
                <c:pt idx="2">
                  <c:v>2160</c:v>
                </c:pt>
                <c:pt idx="3">
                  <c:v>1959</c:v>
                </c:pt>
                <c:pt idx="4">
                  <c:v>902</c:v>
                </c:pt>
                <c:pt idx="5">
                  <c:v>2172</c:v>
                </c:pt>
                <c:pt idx="6">
                  <c:v>1350</c:v>
                </c:pt>
                <c:pt idx="7">
                  <c:v>1222</c:v>
                </c:pt>
                <c:pt idx="8">
                  <c:v>1781</c:v>
                </c:pt>
                <c:pt idx="9">
                  <c:v>1700</c:v>
                </c:pt>
                <c:pt idx="10">
                  <c:v>954</c:v>
                </c:pt>
                <c:pt idx="11">
                  <c:v>918</c:v>
                </c:pt>
                <c:pt idx="12">
                  <c:v>2241</c:v>
                </c:pt>
                <c:pt idx="13">
                  <c:v>1174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FB-4EAC-AF0A-CD1B977C06BC}"/>
            </c:ext>
          </c:extLst>
        </c:ser>
        <c:ser>
          <c:idx val="5"/>
          <c:order val="5"/>
          <c:tx>
            <c:strRef>
              <c:f>'Grafieken in zes RGB kleuren'!$G$1</c:f>
              <c:strCache>
                <c:ptCount val="1"/>
                <c:pt idx="0">
                  <c:v>Gegevens F</c:v>
                </c:pt>
              </c:strCache>
            </c:strRef>
          </c:tx>
          <c:spPr>
            <a:solidFill>
              <a:srgbClr val="FFB612"/>
            </a:solidFill>
            <a:ln>
              <a:noFill/>
            </a:ln>
            <a:effectLst/>
          </c:spPr>
          <c:cat>
            <c:numRef>
              <c:f>'Grafieken in zes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zes RGB kleuren'!$G$2:$G$15</c:f>
              <c:numCache>
                <c:formatCode>General</c:formatCode>
                <c:ptCount val="14"/>
                <c:pt idx="0">
                  <c:v>1768</c:v>
                </c:pt>
                <c:pt idx="1">
                  <c:v>2370</c:v>
                </c:pt>
                <c:pt idx="2">
                  <c:v>1644</c:v>
                </c:pt>
                <c:pt idx="3">
                  <c:v>2283</c:v>
                </c:pt>
                <c:pt idx="4">
                  <c:v>988</c:v>
                </c:pt>
                <c:pt idx="5">
                  <c:v>1215</c:v>
                </c:pt>
                <c:pt idx="6">
                  <c:v>1654</c:v>
                </c:pt>
                <c:pt idx="7">
                  <c:v>1521</c:v>
                </c:pt>
                <c:pt idx="8">
                  <c:v>925</c:v>
                </c:pt>
                <c:pt idx="9">
                  <c:v>1605</c:v>
                </c:pt>
                <c:pt idx="10">
                  <c:v>2091</c:v>
                </c:pt>
                <c:pt idx="11">
                  <c:v>2281</c:v>
                </c:pt>
                <c:pt idx="12">
                  <c:v>1360</c:v>
                </c:pt>
                <c:pt idx="13">
                  <c:v>1643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B-4EAC-AF0A-CD1B977C0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424880"/>
        <c:axId val="2047434448"/>
      </c:areaChart>
      <c:catAx>
        <c:axId val="204742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34448"/>
        <c:crosses val="autoZero"/>
        <c:auto val="1"/>
        <c:lblAlgn val="ctr"/>
        <c:lblOffset val="100"/>
        <c:noMultiLvlLbl val="0"/>
      </c:catAx>
      <c:valAx>
        <c:axId val="2047434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2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5B8E"/>
          </a:solidFill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7BC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006-4770-B53C-00F0581182D9}"/>
              </c:ext>
            </c:extLst>
          </c:dPt>
          <c:dPt>
            <c:idx val="1"/>
            <c:bubble3D val="0"/>
            <c:spPr>
              <a:solidFill>
                <a:srgbClr val="8CC4E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006-4770-B53C-00F0581182D9}"/>
              </c:ext>
            </c:extLst>
          </c:dPt>
          <c:dPt>
            <c:idx val="2"/>
            <c:bubble3D val="0"/>
            <c:spPr>
              <a:solidFill>
                <a:srgbClr val="D9EBF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006-4770-B53C-00F0581182D9}"/>
              </c:ext>
            </c:extLst>
          </c:dPt>
          <c:dPt>
            <c:idx val="3"/>
            <c:bubble3D val="0"/>
            <c:spPr>
              <a:solidFill>
                <a:srgbClr val="FFF4D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006-4770-B53C-00F0581182D9}"/>
              </c:ext>
            </c:extLst>
          </c:dPt>
          <c:dPt>
            <c:idx val="4"/>
            <c:bubble3D val="0"/>
            <c:spPr>
              <a:solidFill>
                <a:srgbClr val="FFDE9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006-4770-B53C-00F0581182D9}"/>
              </c:ext>
            </c:extLst>
          </c:dPt>
          <c:dPt>
            <c:idx val="5"/>
            <c:bubble3D val="0"/>
            <c:spPr>
              <a:solidFill>
                <a:srgbClr val="FFB61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006-4770-B53C-00F0581182D9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006-4770-B53C-00F0581182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rgbClr val="01689B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'Grafieken in zes RGB kleuren'!$B$1:$G$1</c:f>
              <c:strCache>
                <c:ptCount val="6"/>
                <c:pt idx="0">
                  <c:v>Gegevens A</c:v>
                </c:pt>
                <c:pt idx="1">
                  <c:v>Gegevens B</c:v>
                </c:pt>
                <c:pt idx="2">
                  <c:v>Gegevens C</c:v>
                </c:pt>
                <c:pt idx="3">
                  <c:v>Gegevens D</c:v>
                </c:pt>
                <c:pt idx="4">
                  <c:v>Gegevens E</c:v>
                </c:pt>
                <c:pt idx="5">
                  <c:v>Gegevens F</c:v>
                </c:pt>
              </c:strCache>
            </c:strRef>
          </c:cat>
          <c:val>
            <c:numRef>
              <c:f>'Grafieken in zes RGB kleuren'!$B$2:$G$2</c:f>
              <c:numCache>
                <c:formatCode>General</c:formatCode>
                <c:ptCount val="6"/>
                <c:pt idx="0">
                  <c:v>1455</c:v>
                </c:pt>
                <c:pt idx="1">
                  <c:v>1370</c:v>
                </c:pt>
                <c:pt idx="2">
                  <c:v>2236</c:v>
                </c:pt>
                <c:pt idx="3">
                  <c:v>1911</c:v>
                </c:pt>
                <c:pt idx="4">
                  <c:v>2304</c:v>
                </c:pt>
                <c:pt idx="5">
                  <c:v>1768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006-4770-B53C-00F0581182D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rgbClr val="01689B"/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'Grafieken in zes RGB kleuren'!$AA$3</c:f>
              <c:strCache>
                <c:ptCount val="1"/>
                <c:pt idx="0">
                  <c:v>Bijstelling inkomsten</c:v>
                </c:pt>
              </c:strCache>
            </c:strRef>
          </c:tx>
          <c:spPr>
            <a:solidFill>
              <a:srgbClr val="007BC7"/>
            </a:solidFill>
            <a:ln>
              <a:noFill/>
            </a:ln>
            <a:effectLst/>
          </c:spPr>
          <c:invertIfNegative val="0"/>
          <c:cat>
            <c:numRef>
              <c:f>'Grafieken in zes RGB kleuren'!$AB$1:$AP$1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numCache>
            </c:numRef>
          </c:cat>
          <c:val>
            <c:numRef>
              <c:f>'Grafieken in zes RGB kleuren'!$AB$3:$AP$3</c:f>
              <c:numCache>
                <c:formatCode>General</c:formatCode>
                <c:ptCount val="15"/>
                <c:pt idx="0">
                  <c:v>-3.19999999999999</c:v>
                </c:pt>
                <c:pt idx="1">
                  <c:v>-2.5999999999999943</c:v>
                </c:pt>
                <c:pt idx="2">
                  <c:v>2</c:v>
                </c:pt>
                <c:pt idx="3">
                  <c:v>-2.5999999999999943</c:v>
                </c:pt>
                <c:pt idx="4">
                  <c:v>-2.5999999999999943</c:v>
                </c:pt>
                <c:pt idx="5">
                  <c:v>1.1999999999999886</c:v>
                </c:pt>
                <c:pt idx="6">
                  <c:v>0.90000000000000568</c:v>
                </c:pt>
                <c:pt idx="7">
                  <c:v>2.3000000000000114</c:v>
                </c:pt>
                <c:pt idx="8">
                  <c:v>7.5</c:v>
                </c:pt>
                <c:pt idx="9">
                  <c:v>1.1000000000000227</c:v>
                </c:pt>
                <c:pt idx="10">
                  <c:v>9.9999999999965894E-2</c:v>
                </c:pt>
                <c:pt idx="11">
                  <c:v>0.69999999999998863</c:v>
                </c:pt>
                <c:pt idx="12">
                  <c:v>16.800000000000011</c:v>
                </c:pt>
                <c:pt idx="13">
                  <c:v>8.5999999999999659</c:v>
                </c:pt>
                <c:pt idx="14">
                  <c:v>1.3000000000000114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E-47D3-B26B-0226AC35B174}"/>
            </c:ext>
          </c:extLst>
        </c:ser>
        <c:ser>
          <c:idx val="2"/>
          <c:order val="1"/>
          <c:tx>
            <c:strRef>
              <c:f>'Grafieken in zes RGB kleuren'!$AA$4</c:f>
              <c:strCache>
                <c:ptCount val="1"/>
                <c:pt idx="0">
                  <c:v>Bijstelling uitgaven onder de plafonds</c:v>
                </c:pt>
              </c:strCache>
            </c:strRef>
          </c:tx>
          <c:spPr>
            <a:solidFill>
              <a:srgbClr val="8CC4E6"/>
            </a:solidFill>
            <a:ln>
              <a:noFill/>
            </a:ln>
            <a:effectLst/>
          </c:spPr>
          <c:invertIfNegative val="0"/>
          <c:cat>
            <c:numRef>
              <c:f>'Grafieken in zes RGB kleuren'!$AB$1:$AP$1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numCache>
            </c:numRef>
          </c:cat>
          <c:val>
            <c:numRef>
              <c:f>'Grafieken in zes RGB kleuren'!$AB$4:$AP$4</c:f>
              <c:numCache>
                <c:formatCode>General</c:formatCode>
                <c:ptCount val="15"/>
                <c:pt idx="0">
                  <c:v>8.6915000000000006E-2</c:v>
                </c:pt>
                <c:pt idx="1">
                  <c:v>0.79855100000000001</c:v>
                </c:pt>
                <c:pt idx="2">
                  <c:v>1.336892</c:v>
                </c:pt>
                <c:pt idx="3">
                  <c:v>-7.5309000000000001E-2</c:v>
                </c:pt>
                <c:pt idx="4">
                  <c:v>2.61571</c:v>
                </c:pt>
                <c:pt idx="5">
                  <c:v>1.3449230000000001</c:v>
                </c:pt>
                <c:pt idx="6">
                  <c:v>1.439111</c:v>
                </c:pt>
                <c:pt idx="7">
                  <c:v>0.51259699999999997</c:v>
                </c:pt>
                <c:pt idx="8">
                  <c:v>-1.70733</c:v>
                </c:pt>
                <c:pt idx="9">
                  <c:v>1.3921330000000001</c:v>
                </c:pt>
                <c:pt idx="10">
                  <c:v>2.0695749999999999</c:v>
                </c:pt>
                <c:pt idx="11">
                  <c:v>-0.19711300000000001</c:v>
                </c:pt>
                <c:pt idx="12">
                  <c:v>2.5528270000000002</c:v>
                </c:pt>
                <c:pt idx="13">
                  <c:v>9.9896060000000002</c:v>
                </c:pt>
                <c:pt idx="14">
                  <c:v>-2.5763410000000002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1E-47D3-B26B-0226AC35B174}"/>
            </c:ext>
          </c:extLst>
        </c:ser>
        <c:ser>
          <c:idx val="3"/>
          <c:order val="2"/>
          <c:tx>
            <c:strRef>
              <c:f>'Grafieken in zes RGB kleuren'!$AA$5</c:f>
              <c:strCache>
                <c:ptCount val="1"/>
                <c:pt idx="0">
                  <c:v>Overig</c:v>
                </c:pt>
              </c:strCache>
            </c:strRef>
          </c:tx>
          <c:spPr>
            <a:solidFill>
              <a:srgbClr val="D4EEF5"/>
            </a:solidFill>
            <a:ln>
              <a:noFill/>
            </a:ln>
            <a:effectLst/>
          </c:spPr>
          <c:invertIfNegative val="0"/>
          <c:cat>
            <c:numRef>
              <c:f>'Grafieken in zes RGB kleuren'!$AB$1:$AP$1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numCache>
            </c:numRef>
          </c:cat>
          <c:val>
            <c:numRef>
              <c:f>'Grafieken in zes RGB kleuren'!$AB$5:$AP$5</c:f>
              <c:numCache>
                <c:formatCode>General</c:formatCode>
                <c:ptCount val="15"/>
                <c:pt idx="0">
                  <c:v>1.9230849999999888</c:v>
                </c:pt>
                <c:pt idx="1">
                  <c:v>-1.0495510000000043</c:v>
                </c:pt>
                <c:pt idx="2">
                  <c:v>-0.97089199999999742</c:v>
                </c:pt>
                <c:pt idx="3">
                  <c:v>-0.33519100000000446</c:v>
                </c:pt>
                <c:pt idx="4">
                  <c:v>-1.8175100000000073</c:v>
                </c:pt>
                <c:pt idx="5">
                  <c:v>1.5774204549710951</c:v>
                </c:pt>
                <c:pt idx="6">
                  <c:v>1.6318549570785224</c:v>
                </c:pt>
                <c:pt idx="7">
                  <c:v>-0.31701300000001176</c:v>
                </c:pt>
                <c:pt idx="8">
                  <c:v>4.7999780182520455</c:v>
                </c:pt>
                <c:pt idx="9">
                  <c:v>1.1228576128810768</c:v>
                </c:pt>
                <c:pt idx="10">
                  <c:v>2.9913691278781767</c:v>
                </c:pt>
                <c:pt idx="11">
                  <c:v>0.29629454272084454</c:v>
                </c:pt>
                <c:pt idx="12">
                  <c:v>4.1857229012901058</c:v>
                </c:pt>
                <c:pt idx="13">
                  <c:v>11.165534000000036</c:v>
                </c:pt>
                <c:pt idx="14">
                  <c:v>9.8353540345300132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1E-47D3-B26B-0226AC35B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2326463"/>
        <c:axId val="1439337327"/>
        <c:extLst/>
      </c:barChart>
      <c:lineChart>
        <c:grouping val="standard"/>
        <c:varyColors val="0"/>
        <c:ser>
          <c:idx val="4"/>
          <c:order val="3"/>
          <c:tx>
            <c:strRef>
              <c:f>'Grafieken in zes RGB kleuren'!$AA$6</c:f>
              <c:strCache>
                <c:ptCount val="1"/>
                <c:pt idx="0">
                  <c:v>Bijstellling bbp-groei (volume)</c:v>
                </c:pt>
              </c:strCache>
            </c:strRef>
          </c:tx>
          <c:spPr>
            <a:ln w="28575" cap="rnd">
              <a:solidFill>
                <a:srgbClr val="FFB612"/>
              </a:solidFill>
              <a:round/>
            </a:ln>
            <a:effectLst/>
          </c:spPr>
          <c:marker>
            <c:symbol val="none"/>
          </c:marker>
          <c:cat>
            <c:numRef>
              <c:f>'Grafieken in zes RGB kleuren'!$AB$1:$AP$1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</c:numCache>
            </c:numRef>
          </c:cat>
          <c:val>
            <c:numRef>
              <c:f>'Grafieken in zes RGB kleuren'!$AB$6:$AP$6</c:f>
              <c:numCache>
                <c:formatCode>General</c:formatCode>
                <c:ptCount val="15"/>
                <c:pt idx="0">
                  <c:v>-0.14999999999999991</c:v>
                </c:pt>
                <c:pt idx="1">
                  <c:v>0.75</c:v>
                </c:pt>
                <c:pt idx="2">
                  <c:v>5.0000000000000044E-2</c:v>
                </c:pt>
                <c:pt idx="3">
                  <c:v>-0.30000000000000004</c:v>
                </c:pt>
                <c:pt idx="4">
                  <c:v>-0.5</c:v>
                </c:pt>
                <c:pt idx="5">
                  <c:v>0.44999999999999996</c:v>
                </c:pt>
                <c:pt idx="6">
                  <c:v>5.0000000000000044E-2</c:v>
                </c:pt>
                <c:pt idx="7">
                  <c:v>0</c:v>
                </c:pt>
                <c:pt idx="8">
                  <c:v>0.50000000000000022</c:v>
                </c:pt>
                <c:pt idx="9">
                  <c:v>-9.9999999999999645E-2</c:v>
                </c:pt>
                <c:pt idx="10">
                  <c:v>-9.9999999999999645E-2</c:v>
                </c:pt>
                <c:pt idx="11" formatCode="0.0000000000">
                  <c:v>0</c:v>
                </c:pt>
                <c:pt idx="12">
                  <c:v>1.2999999999999998</c:v>
                </c:pt>
                <c:pt idx="13">
                  <c:v>1.1000000000000001</c:v>
                </c:pt>
                <c:pt idx="14">
                  <c:v>-9.9999999999999645E-2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1E-47D3-B26B-0226AC35B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1350944"/>
        <c:axId val="1651349504"/>
      </c:lineChart>
      <c:catAx>
        <c:axId val="152232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rgbClr val="002060"/>
            </a:solidFill>
            <a:round/>
          </a:ln>
          <a:effectLst/>
        </c:spPr>
        <c:txPr>
          <a:bodyPr rot="0" spcFirstLastPara="1" vertOverflow="ellipsis" wrap="square" anchor="b" anchorCtr="1"/>
          <a:lstStyle/>
          <a:p>
            <a:pPr>
              <a:defRPr sz="900" b="0" i="0" u="none" strike="noStrike" kern="1200" baseline="0">
                <a:solidFill>
                  <a:srgbClr val="01698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439337327"/>
        <c:crosses val="autoZero"/>
        <c:auto val="1"/>
        <c:lblAlgn val="ctr"/>
        <c:lblOffset val="100"/>
        <c:noMultiLvlLbl val="0"/>
      </c:catAx>
      <c:valAx>
        <c:axId val="14393373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1698B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>
                    <a:solidFill>
                      <a:srgbClr val="01698B"/>
                    </a:solidFill>
                  </a:rPr>
                  <a:t>In</a:t>
                </a:r>
                <a:r>
                  <a:rPr lang="nl-NL" baseline="0">
                    <a:solidFill>
                      <a:srgbClr val="01698B"/>
                    </a:solidFill>
                  </a:rPr>
                  <a:t> miljarden euro</a:t>
                </a:r>
                <a:endParaRPr lang="nl-NL">
                  <a:solidFill>
                    <a:srgbClr val="01698B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1698B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98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522326463"/>
        <c:crosses val="autoZero"/>
        <c:crossBetween val="between"/>
      </c:valAx>
      <c:valAx>
        <c:axId val="1651349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rgbClr val="01698B"/>
                    </a:solidFill>
                  </a:rPr>
                  <a:t>%bbp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98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51350944"/>
        <c:crosses val="max"/>
        <c:crossBetween val="between"/>
      </c:valAx>
      <c:catAx>
        <c:axId val="1651350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1349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98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'Grafieken in zes RGB kleuren'!$AB$9</c:f>
              <c:strCache>
                <c:ptCount val="1"/>
                <c:pt idx="0">
                  <c:v>BBP</c:v>
                </c:pt>
              </c:strCache>
            </c:strRef>
          </c:tx>
          <c:spPr>
            <a:solidFill>
              <a:srgbClr val="007BC7"/>
            </a:solidFill>
            <a:ln>
              <a:noFill/>
            </a:ln>
            <a:effectLst/>
          </c:spPr>
          <c:invertIfNegative val="0"/>
          <c:cat>
            <c:numRef>
              <c:f>'Grafieken in zes RGB kleuren'!$AA$10:$AA$15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'Grafieken in zes RGB kleuren'!$AB$10:$AB$15</c:f>
              <c:numCache>
                <c:formatCode>General</c:formatCode>
                <c:ptCount val="6"/>
                <c:pt idx="0">
                  <c:v>2.4</c:v>
                </c:pt>
                <c:pt idx="1">
                  <c:v>2</c:v>
                </c:pt>
                <c:pt idx="2">
                  <c:v>-3.9</c:v>
                </c:pt>
                <c:pt idx="3">
                  <c:v>6.2</c:v>
                </c:pt>
                <c:pt idx="4">
                  <c:v>4.3</c:v>
                </c:pt>
                <c:pt idx="5">
                  <c:v>0.1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DAD-4EC3-97FE-3D62C5AED4BF}"/>
            </c:ext>
          </c:extLst>
        </c:ser>
        <c:ser>
          <c:idx val="1"/>
          <c:order val="1"/>
          <c:tx>
            <c:strRef>
              <c:f>'Grafieken in zes RGB kleuren'!$AC$9</c:f>
              <c:strCache>
                <c:ptCount val="1"/>
                <c:pt idx="0">
                  <c:v>Consumptie huishoudens</c:v>
                </c:pt>
              </c:strCache>
            </c:strRef>
          </c:tx>
          <c:spPr>
            <a:solidFill>
              <a:srgbClr val="8CC4E6"/>
            </a:solidFill>
            <a:ln>
              <a:noFill/>
            </a:ln>
            <a:effectLst/>
          </c:spPr>
          <c:invertIfNegative val="0"/>
          <c:cat>
            <c:numRef>
              <c:f>'Grafieken in zes RGB kleuren'!$AA$10:$AA$15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'Grafieken in zes RGB kleuren'!$AC$10:$AC$15</c:f>
              <c:numCache>
                <c:formatCode>0.0</c:formatCode>
                <c:ptCount val="6"/>
                <c:pt idx="0">
                  <c:v>0.42836450325497799</c:v>
                </c:pt>
                <c:pt idx="1">
                  <c:v>0.23333935515139001</c:v>
                </c:pt>
                <c:pt idx="2">
                  <c:v>-1.1573106422081001</c:v>
                </c:pt>
                <c:pt idx="3">
                  <c:v>1.14630057639837</c:v>
                </c:pt>
                <c:pt idx="4">
                  <c:v>1.4726612339224201</c:v>
                </c:pt>
                <c:pt idx="5">
                  <c:v>0.102845576000512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AD-4EC3-97FE-3D62C5AED4BF}"/>
            </c:ext>
          </c:extLst>
        </c:ser>
        <c:ser>
          <c:idx val="2"/>
          <c:order val="2"/>
          <c:tx>
            <c:strRef>
              <c:f>'Grafieken in zes RGB kleuren'!$AD$9</c:f>
              <c:strCache>
                <c:ptCount val="1"/>
                <c:pt idx="0">
                  <c:v>Consumptie overheid</c:v>
                </c:pt>
              </c:strCache>
            </c:strRef>
          </c:tx>
          <c:spPr>
            <a:solidFill>
              <a:srgbClr val="D9EBF7"/>
            </a:solidFill>
            <a:ln>
              <a:noFill/>
            </a:ln>
            <a:effectLst/>
          </c:spPr>
          <c:invertIfNegative val="0"/>
          <c:cat>
            <c:numRef>
              <c:f>'Grafieken in zes RGB kleuren'!$AA$10:$AA$15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'Grafieken in zes RGB kleuren'!$AD$10:$AD$15</c:f>
              <c:numCache>
                <c:formatCode>0.0</c:formatCode>
                <c:ptCount val="6"/>
                <c:pt idx="0">
                  <c:v>0.27089993302975401</c:v>
                </c:pt>
                <c:pt idx="1">
                  <c:v>0.58521166361224197</c:v>
                </c:pt>
                <c:pt idx="2">
                  <c:v>0.15084766166101601</c:v>
                </c:pt>
                <c:pt idx="3">
                  <c:v>0.98666302401010497</c:v>
                </c:pt>
                <c:pt idx="4">
                  <c:v>0.30131298836588899</c:v>
                </c:pt>
                <c:pt idx="5">
                  <c:v>0.48271639953760598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AD-4EC3-97FE-3D62C5AED4BF}"/>
            </c:ext>
          </c:extLst>
        </c:ser>
        <c:ser>
          <c:idx val="3"/>
          <c:order val="3"/>
          <c:tx>
            <c:strRef>
              <c:f>'Grafieken in zes RGB kleuren'!$AE$9</c:f>
              <c:strCache>
                <c:ptCount val="1"/>
                <c:pt idx="0">
                  <c:v>Investeringen</c:v>
                </c:pt>
              </c:strCache>
            </c:strRef>
          </c:tx>
          <c:spPr>
            <a:solidFill>
              <a:srgbClr val="FFF4DC"/>
            </a:solidFill>
            <a:ln>
              <a:noFill/>
            </a:ln>
            <a:effectLst/>
          </c:spPr>
          <c:invertIfNegative val="0"/>
          <c:cat>
            <c:numRef>
              <c:f>'Grafieken in zes RGB kleuren'!$AA$10:$AA$15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'Grafieken in zes RGB kleuren'!$AE$10:$AE$15</c:f>
              <c:numCache>
                <c:formatCode>0.0</c:formatCode>
                <c:ptCount val="6"/>
                <c:pt idx="0">
                  <c:v>0.40642300739652898</c:v>
                </c:pt>
                <c:pt idx="1">
                  <c:v>0.5709194883091</c:v>
                </c:pt>
                <c:pt idx="2">
                  <c:v>-0.45842843799053801</c:v>
                </c:pt>
                <c:pt idx="3">
                  <c:v>0.50816625922699199</c:v>
                </c:pt>
                <c:pt idx="4">
                  <c:v>0.10815131336207599</c:v>
                </c:pt>
                <c:pt idx="5">
                  <c:v>-7.2750253214257807E-2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AD-4EC3-97FE-3D62C5AED4BF}"/>
            </c:ext>
          </c:extLst>
        </c:ser>
        <c:ser>
          <c:idx val="4"/>
          <c:order val="4"/>
          <c:tx>
            <c:strRef>
              <c:f>'Grafieken in zes RGB kleuren'!$AF$9</c:f>
              <c:strCache>
                <c:ptCount val="1"/>
                <c:pt idx="0">
                  <c:v>Uitvoer</c:v>
                </c:pt>
              </c:strCache>
            </c:strRef>
          </c:tx>
          <c:spPr>
            <a:solidFill>
              <a:srgbClr val="FFDE92"/>
            </a:solidFill>
            <a:ln>
              <a:noFill/>
            </a:ln>
            <a:effectLst/>
          </c:spPr>
          <c:invertIfNegative val="0"/>
          <c:cat>
            <c:numRef>
              <c:f>'Grafieken in zes RGB kleuren'!$AA$10:$AA$15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'Grafieken in zes RGB kleuren'!$AF$10:$AF$15</c:f>
              <c:numCache>
                <c:formatCode>0.0</c:formatCode>
                <c:ptCount val="6"/>
                <c:pt idx="0">
                  <c:v>1.2552075797251101</c:v>
                </c:pt>
                <c:pt idx="1">
                  <c:v>0.56613195876885702</c:v>
                </c:pt>
                <c:pt idx="2">
                  <c:v>-2.4212061762545098</c:v>
                </c:pt>
                <c:pt idx="3">
                  <c:v>3.55064493995518</c:v>
                </c:pt>
                <c:pt idx="4">
                  <c:v>2.4468513504256899</c:v>
                </c:pt>
                <c:pt idx="5">
                  <c:v>-0.38239786221024102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AD-4EC3-97FE-3D62C5AED4BF}"/>
            </c:ext>
          </c:extLst>
        </c:ser>
        <c:ser>
          <c:idx val="5"/>
          <c:order val="5"/>
          <c:tx>
            <c:strRef>
              <c:f>'Grafieken in zes RGB kleuren'!$AG$9</c:f>
              <c:strCache>
                <c:ptCount val="1"/>
                <c:pt idx="0">
                  <c:v>Overig</c:v>
                </c:pt>
              </c:strCache>
            </c:strRef>
          </c:tx>
          <c:spPr>
            <a:solidFill>
              <a:srgbClr val="FFB612"/>
            </a:solidFill>
            <a:ln>
              <a:noFill/>
            </a:ln>
            <a:effectLst/>
          </c:spPr>
          <c:invertIfNegative val="0"/>
          <c:cat>
            <c:numRef>
              <c:f>'Grafieken in zes RGB kleuren'!$AA$10:$AA$15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'Grafieken in zes RGB kleuren'!$AG$10:$AG$15</c:f>
              <c:numCache>
                <c:formatCode>0.0</c:formatCode>
                <c:ptCount val="6"/>
                <c:pt idx="0">
                  <c:v>1.2552075797251101</c:v>
                </c:pt>
                <c:pt idx="1">
                  <c:v>0.56613195876885702</c:v>
                </c:pt>
                <c:pt idx="2">
                  <c:v>-2.4212061762545098</c:v>
                </c:pt>
                <c:pt idx="3">
                  <c:v>3.55064493995518</c:v>
                </c:pt>
                <c:pt idx="4">
                  <c:v>2.4468513504256899</c:v>
                </c:pt>
                <c:pt idx="5">
                  <c:v>-0.38239786221024102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D-4EC3-97FE-3D62C5AED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7471167"/>
        <c:axId val="177461711"/>
        <c:extLst/>
      </c:barChart>
      <c:catAx>
        <c:axId val="607471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77461711"/>
        <c:crosses val="autoZero"/>
        <c:auto val="1"/>
        <c:lblAlgn val="ctr"/>
        <c:lblOffset val="100"/>
        <c:noMultiLvlLbl val="0"/>
      </c:catAx>
      <c:valAx>
        <c:axId val="177461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7471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914260717410323E-2"/>
          <c:y val="3.236994219653179E-2"/>
          <c:w val="0.87753018372703417"/>
          <c:h val="0.73607682854672063"/>
        </c:manualLayout>
      </c:layout>
      <c:lineChart>
        <c:grouping val="standard"/>
        <c:varyColors val="0"/>
        <c:ser>
          <c:idx val="0"/>
          <c:order val="0"/>
          <c:tx>
            <c:strRef>
              <c:f>'Grafieken in twee RGB kleuren'!$B$1</c:f>
              <c:strCache>
                <c:ptCount val="1"/>
                <c:pt idx="0">
                  <c:v>Begrote middelen</c:v>
                </c:pt>
              </c:strCache>
            </c:strRef>
          </c:tx>
          <c:spPr>
            <a:ln w="28575" cap="rnd">
              <a:solidFill>
                <a:srgbClr val="007BC7"/>
              </a:solidFill>
              <a:round/>
            </a:ln>
            <a:effectLst/>
          </c:spPr>
          <c:marker>
            <c:symbol val="none"/>
          </c:marker>
          <c:cat>
            <c:numRef>
              <c:f>'Grafieken in twee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twee RGB kleuren'!$B$2:$B$15</c:f>
              <c:numCache>
                <c:formatCode>General</c:formatCode>
                <c:ptCount val="14"/>
                <c:pt idx="0">
                  <c:v>800</c:v>
                </c:pt>
                <c:pt idx="1">
                  <c:v>900</c:v>
                </c:pt>
                <c:pt idx="2">
                  <c:v>1100</c:v>
                </c:pt>
                <c:pt idx="3">
                  <c:v>1300</c:v>
                </c:pt>
                <c:pt idx="4">
                  <c:v>1500</c:v>
                </c:pt>
                <c:pt idx="5">
                  <c:v>1600</c:v>
                </c:pt>
                <c:pt idx="6">
                  <c:v>1650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1950</c:v>
                </c:pt>
                <c:pt idx="11">
                  <c:v>2000</c:v>
                </c:pt>
                <c:pt idx="12">
                  <c:v>2200</c:v>
                </c:pt>
                <c:pt idx="13">
                  <c:v>2400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92-4A78-AD2D-5D590E6CB3D4}"/>
            </c:ext>
          </c:extLst>
        </c:ser>
        <c:ser>
          <c:idx val="1"/>
          <c:order val="1"/>
          <c:tx>
            <c:strRef>
              <c:f>'Grafieken in twee RGB kleuren'!$C$1</c:f>
              <c:strCache>
                <c:ptCount val="1"/>
                <c:pt idx="0">
                  <c:v>Gerealiseerde middelen</c:v>
                </c:pt>
              </c:strCache>
            </c:strRef>
          </c:tx>
          <c:spPr>
            <a:ln w="28575" cap="rnd">
              <a:solidFill>
                <a:srgbClr val="FFB612"/>
              </a:solidFill>
              <a:round/>
            </a:ln>
            <a:effectLst/>
          </c:spPr>
          <c:marker>
            <c:symbol val="none"/>
          </c:marker>
          <c:cat>
            <c:numRef>
              <c:f>'Grafieken in twee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twee RGB kleuren'!$C$2:$C$15</c:f>
              <c:numCache>
                <c:formatCode>General</c:formatCode>
                <c:ptCount val="14"/>
                <c:pt idx="0">
                  <c:v>680</c:v>
                </c:pt>
                <c:pt idx="1">
                  <c:v>765</c:v>
                </c:pt>
                <c:pt idx="2">
                  <c:v>935</c:v>
                </c:pt>
                <c:pt idx="3">
                  <c:v>1105</c:v>
                </c:pt>
                <c:pt idx="4">
                  <c:v>1275</c:v>
                </c:pt>
                <c:pt idx="5">
                  <c:v>1360</c:v>
                </c:pt>
                <c:pt idx="6">
                  <c:v>1402.5</c:v>
                </c:pt>
                <c:pt idx="7">
                  <c:v>1445</c:v>
                </c:pt>
                <c:pt idx="8">
                  <c:v>1530</c:v>
                </c:pt>
                <c:pt idx="9">
                  <c:v>1615</c:v>
                </c:pt>
                <c:pt idx="10">
                  <c:v>1657.5</c:v>
                </c:pt>
                <c:pt idx="11">
                  <c:v>1700</c:v>
                </c:pt>
                <c:pt idx="12">
                  <c:v>1870</c:v>
                </c:pt>
                <c:pt idx="13">
                  <c:v>2040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92-4A78-AD2D-5D590E6CB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9110528"/>
        <c:axId val="1909110944"/>
      </c:lineChart>
      <c:catAx>
        <c:axId val="190911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1909110944"/>
        <c:crosses val="autoZero"/>
        <c:auto val="1"/>
        <c:lblAlgn val="ctr"/>
        <c:lblOffset val="100"/>
        <c:noMultiLvlLbl val="0"/>
      </c:catAx>
      <c:valAx>
        <c:axId val="1909110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190911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defRPr>
          </a:pPr>
          <a:endParaRPr lang="nl-NL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5B8E"/>
          </a:solidFill>
          <a:latin typeface="+mn-lt"/>
          <a:ea typeface="Verdana" panose="020B0604030504040204" pitchFamily="34" charset="0"/>
          <a:cs typeface="Verdana" panose="020B0604030504040204" pitchFamily="34" charset="0"/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'Grafieken in twee RGB kleuren'!$B$1</c:f>
              <c:strCache>
                <c:ptCount val="1"/>
                <c:pt idx="0">
                  <c:v>Begrote middelen</c:v>
                </c:pt>
              </c:strCache>
            </c:strRef>
          </c:tx>
          <c:spPr>
            <a:solidFill>
              <a:srgbClr val="007BC7"/>
            </a:solidFill>
            <a:ln>
              <a:noFill/>
            </a:ln>
            <a:effectLst/>
          </c:spPr>
          <c:invertIfNegative val="0"/>
          <c:cat>
            <c:numRef>
              <c:f>'Grafieken in twee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twee RGB kleuren'!$B$2:$B$15</c:f>
              <c:numCache>
                <c:formatCode>General</c:formatCode>
                <c:ptCount val="14"/>
                <c:pt idx="0">
                  <c:v>800</c:v>
                </c:pt>
                <c:pt idx="1">
                  <c:v>900</c:v>
                </c:pt>
                <c:pt idx="2">
                  <c:v>1100</c:v>
                </c:pt>
                <c:pt idx="3">
                  <c:v>1300</c:v>
                </c:pt>
                <c:pt idx="4">
                  <c:v>1500</c:v>
                </c:pt>
                <c:pt idx="5">
                  <c:v>1600</c:v>
                </c:pt>
                <c:pt idx="6">
                  <c:v>1650</c:v>
                </c:pt>
                <c:pt idx="7">
                  <c:v>1700</c:v>
                </c:pt>
                <c:pt idx="8">
                  <c:v>1800</c:v>
                </c:pt>
                <c:pt idx="9">
                  <c:v>1900</c:v>
                </c:pt>
                <c:pt idx="10">
                  <c:v>1950</c:v>
                </c:pt>
                <c:pt idx="11">
                  <c:v>2000</c:v>
                </c:pt>
                <c:pt idx="12">
                  <c:v>2200</c:v>
                </c:pt>
                <c:pt idx="13">
                  <c:v>2400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17-4E8C-89CD-A3DD1791F713}"/>
            </c:ext>
          </c:extLst>
        </c:ser>
        <c:ser>
          <c:idx val="1"/>
          <c:order val="1"/>
          <c:tx>
            <c:strRef>
              <c:f>'Grafieken in twee RGB kleuren'!$C$1</c:f>
              <c:strCache>
                <c:ptCount val="1"/>
                <c:pt idx="0">
                  <c:v>Gerealiseerde middelen</c:v>
                </c:pt>
              </c:strCache>
            </c:strRef>
          </c:tx>
          <c:spPr>
            <a:solidFill>
              <a:srgbClr val="FFB612"/>
            </a:solidFill>
            <a:ln>
              <a:noFill/>
            </a:ln>
            <a:effectLst/>
          </c:spPr>
          <c:invertIfNegative val="0"/>
          <c:cat>
            <c:numRef>
              <c:f>'Grafieken in twee RGB kleuren'!$A$2:$A$15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'Grafieken in twee RGB kleuren'!$C$2:$C$15</c:f>
              <c:numCache>
                <c:formatCode>General</c:formatCode>
                <c:ptCount val="14"/>
                <c:pt idx="0">
                  <c:v>680</c:v>
                </c:pt>
                <c:pt idx="1">
                  <c:v>765</c:v>
                </c:pt>
                <c:pt idx="2">
                  <c:v>935</c:v>
                </c:pt>
                <c:pt idx="3">
                  <c:v>1105</c:v>
                </c:pt>
                <c:pt idx="4">
                  <c:v>1275</c:v>
                </c:pt>
                <c:pt idx="5">
                  <c:v>1360</c:v>
                </c:pt>
                <c:pt idx="6">
                  <c:v>1402.5</c:v>
                </c:pt>
                <c:pt idx="7">
                  <c:v>1445</c:v>
                </c:pt>
                <c:pt idx="8">
                  <c:v>1530</c:v>
                </c:pt>
                <c:pt idx="9">
                  <c:v>1615</c:v>
                </c:pt>
                <c:pt idx="10">
                  <c:v>1657.5</c:v>
                </c:pt>
                <c:pt idx="11">
                  <c:v>1700</c:v>
                </c:pt>
                <c:pt idx="12">
                  <c:v>1870</c:v>
                </c:pt>
                <c:pt idx="1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17-4E8C-89CD-A3DD1791F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424880"/>
        <c:axId val="2047434448"/>
      </c:barChart>
      <c:catAx>
        <c:axId val="204742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34448"/>
        <c:crosses val="autoZero"/>
        <c:auto val="1"/>
        <c:lblAlgn val="ctr"/>
        <c:lblOffset val="100"/>
        <c:noMultiLvlLbl val="0"/>
      </c:catAx>
      <c:valAx>
        <c:axId val="2047434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2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5B8E"/>
          </a:solidFill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'Grafieken in twee RGB kleuren'!$B$19</c:f>
              <c:strCache>
                <c:ptCount val="1"/>
                <c:pt idx="0">
                  <c:v>Zelfstandigenaftrek</c:v>
                </c:pt>
              </c:strCache>
            </c:strRef>
          </c:tx>
          <c:spPr>
            <a:solidFill>
              <a:srgbClr val="007BC7"/>
            </a:solidFill>
            <a:ln>
              <a:noFill/>
            </a:ln>
            <a:effectLst/>
          </c:spPr>
          <c:cat>
            <c:numRef>
              <c:f>'Grafieken in twee RGB kleuren'!$A$20:$A$34</c:f>
              <c:numCache>
                <c:formatCode>General</c:formatCode>
                <c:ptCount val="1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</c:numCache>
            </c:numRef>
          </c:cat>
          <c:val>
            <c:numRef>
              <c:f>'Grafieken in twee RGB kleuren'!$B$20:$B$34</c:f>
              <c:numCache>
                <c:formatCode>General</c:formatCode>
                <c:ptCount val="15"/>
                <c:pt idx="0">
                  <c:v>900</c:v>
                </c:pt>
                <c:pt idx="1">
                  <c:v>950</c:v>
                </c:pt>
                <c:pt idx="2">
                  <c:v>980</c:v>
                </c:pt>
                <c:pt idx="3">
                  <c:v>1000</c:v>
                </c:pt>
                <c:pt idx="4">
                  <c:v>1200</c:v>
                </c:pt>
                <c:pt idx="5">
                  <c:v>1100</c:v>
                </c:pt>
                <c:pt idx="6">
                  <c:v>1200</c:v>
                </c:pt>
                <c:pt idx="7">
                  <c:v>1300</c:v>
                </c:pt>
                <c:pt idx="8">
                  <c:v>1400</c:v>
                </c:pt>
                <c:pt idx="9">
                  <c:v>1500</c:v>
                </c:pt>
                <c:pt idx="10">
                  <c:v>1600</c:v>
                </c:pt>
                <c:pt idx="11">
                  <c:v>1800</c:v>
                </c:pt>
                <c:pt idx="12">
                  <c:v>1800</c:v>
                </c:pt>
                <c:pt idx="13">
                  <c:v>1900</c:v>
                </c:pt>
                <c:pt idx="14">
                  <c:v>1900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027-88D3-F71AB3B25CE3}"/>
            </c:ext>
          </c:extLst>
        </c:ser>
        <c:ser>
          <c:idx val="1"/>
          <c:order val="1"/>
          <c:tx>
            <c:strRef>
              <c:f>'Grafieken in twee RGB kleuren'!$C$19</c:f>
              <c:strCache>
                <c:ptCount val="1"/>
                <c:pt idx="0">
                  <c:v>MKB winstvrijstelling</c:v>
                </c:pt>
              </c:strCache>
            </c:strRef>
          </c:tx>
          <c:spPr>
            <a:solidFill>
              <a:srgbClr val="FFB612"/>
            </a:solidFill>
            <a:ln>
              <a:noFill/>
            </a:ln>
            <a:effectLst/>
          </c:spPr>
          <c:cat>
            <c:numRef>
              <c:f>'Grafieken in twee RGB kleuren'!$A$20:$A$34</c:f>
              <c:numCache>
                <c:formatCode>General</c:formatCode>
                <c:ptCount val="1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</c:numCache>
            </c:numRef>
          </c:cat>
          <c:val>
            <c:numRef>
              <c:f>'Grafieken in twee RGB kleuren'!$C$20:$C$34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  <c:pt idx="11">
                  <c:v>1700</c:v>
                </c:pt>
                <c:pt idx="12">
                  <c:v>1800</c:v>
                </c:pt>
                <c:pt idx="13">
                  <c:v>1900</c:v>
                </c:pt>
                <c:pt idx="14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027-88D3-F71AB3B25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424880"/>
        <c:axId val="2047434448"/>
      </c:areaChart>
      <c:catAx>
        <c:axId val="204742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34448"/>
        <c:crosses val="autoZero"/>
        <c:auto val="1"/>
        <c:lblAlgn val="ctr"/>
        <c:lblOffset val="100"/>
        <c:noMultiLvlLbl val="0"/>
      </c:catAx>
      <c:valAx>
        <c:axId val="2047434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742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rgbClr val="005B8E"/>
          </a:solidFill>
        </a:defRPr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7BC7"/>
              </a:solidFill>
              <a:ln>
                <a:solidFill>
                  <a:srgbClr val="007BC7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269-4C6E-BAB9-0CAD64D11594}"/>
              </c:ext>
            </c:extLst>
          </c:dPt>
          <c:dPt>
            <c:idx val="1"/>
            <c:bubble3D val="0"/>
            <c:spPr>
              <a:solidFill>
                <a:srgbClr val="FFB61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9-4C6E-BAB9-0CAD64D115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9-4C6E-BAB9-0CAD64D11594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rgbClr val="01689B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269-4C6E-BAB9-0CAD64D115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'Grafieken in twee RGB kleuren'!$B$1:$C$1</c:f>
              <c:strCache>
                <c:ptCount val="2"/>
                <c:pt idx="0">
                  <c:v>Begrote middelen</c:v>
                </c:pt>
                <c:pt idx="1">
                  <c:v>Gerealiseerde middelen</c:v>
                </c:pt>
              </c:strCache>
            </c:strRef>
          </c:cat>
          <c:val>
            <c:numRef>
              <c:f>'Grafieken in twee RGB kleuren'!$B$2:$C$2</c:f>
              <c:numCache>
                <c:formatCode>General</c:formatCode>
                <c:ptCount val="2"/>
                <c:pt idx="0">
                  <c:v>800</c:v>
                </c:pt>
                <c:pt idx="1">
                  <c:v>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69-4C6E-BAB9-0CAD64D115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rgbClr val="01689B"/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7BC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A78-4842-9732-F1C136A2BEE6}"/>
              </c:ext>
            </c:extLst>
          </c:dPt>
          <c:dPt>
            <c:idx val="1"/>
            <c:bubble3D val="0"/>
            <c:spPr>
              <a:solidFill>
                <a:srgbClr val="FBAD1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A78-4842-9732-F1C136A2BE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A78-4842-9732-F1C136A2BEE6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rgbClr val="01689B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A78-4842-9732-F1C136A2BE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'Grafieken in twee RGB kleuren'!$B$1:$C$1</c:f>
              <c:strCache>
                <c:ptCount val="2"/>
                <c:pt idx="0">
                  <c:v>Begrote middelen</c:v>
                </c:pt>
                <c:pt idx="1">
                  <c:v>Gerealiseerde middelen</c:v>
                </c:pt>
              </c:strCache>
            </c:strRef>
          </c:cat>
          <c:val>
            <c:numRef>
              <c:f>'Grafieken in twee RGB kleuren'!$B$2:$C$2</c:f>
              <c:numCache>
                <c:formatCode>General</c:formatCode>
                <c:ptCount val="2"/>
                <c:pt idx="0">
                  <c:v>800</c:v>
                </c:pt>
                <c:pt idx="1">
                  <c:v>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78-4842-9732-F1C136A2BEE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rgbClr val="01689B"/>
              </a:solidFill>
              <a:latin typeface="+mn-lt"/>
              <a:ea typeface="Verdana" panose="020B0604030504040204" pitchFamily="34" charset="0"/>
              <a:cs typeface="Verdana" panose="020B0604030504040204" pitchFamily="34" charset="0"/>
            </a:defRPr>
          </a:pPr>
          <a:endParaRPr lang="nl-NL"/>
        </a:p>
      </c:txPr>
    </c:legend>
    <c:plotVisOnly val="1"/>
    <c:dispBlanksAs val="zero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aandeel personen onder de armoedegrens</c:v>
          </c:tx>
          <c:spPr>
            <a:solidFill>
              <a:srgbClr val="007BC7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2024*</c:v>
              </c:pt>
            </c:strLit>
          </c:cat>
          <c:val>
            <c:numLit>
              <c:formatCode>General</c:formatCode>
              <c:ptCount val="4"/>
              <c:pt idx="0">
                <c:v>6.0999999999999999E-2</c:v>
              </c:pt>
              <c:pt idx="1">
                <c:v>4.7E-2</c:v>
              </c:pt>
              <c:pt idx="2">
                <c:v>4.8000000000000001E-2</c:v>
              </c:pt>
              <c:pt idx="3">
                <c:v>4.7E-2</c:v>
              </c:pt>
            </c:numLit>
          </c:val>
          <c:extLst>
            <c:ext xmlns:c16="http://schemas.microsoft.com/office/drawing/2014/chart" uri="{C3380CC4-5D6E-409C-BE32-E72D297353CC}">
              <c16:uniqueId val="{00000000-812F-4119-8E41-227E6DDF5AF9}"/>
            </c:ext>
          </c:extLst>
        </c:ser>
        <c:ser>
          <c:idx val="1"/>
          <c:order val="1"/>
          <c:tx>
            <c:v>aandeel kinderen onder de armoedegrens</c:v>
          </c:tx>
          <c:spPr>
            <a:solidFill>
              <a:srgbClr val="FFB612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2021</c:v>
              </c:pt>
              <c:pt idx="1">
                <c:v>2022</c:v>
              </c:pt>
              <c:pt idx="2">
                <c:v>2023</c:v>
              </c:pt>
              <c:pt idx="3">
                <c:v>2024*</c:v>
              </c:pt>
            </c:strLit>
          </c:cat>
          <c:val>
            <c:numLit>
              <c:formatCode>General</c:formatCode>
              <c:ptCount val="4"/>
              <c:pt idx="0">
                <c:v>7.1999999999999995E-2</c:v>
              </c:pt>
              <c:pt idx="1">
                <c:v>6.7000000000000004E-2</c:v>
              </c:pt>
              <c:pt idx="2">
                <c:v>6.0999999999999999E-2</c:v>
              </c:pt>
              <c:pt idx="3">
                <c:v>4.9000000000000002E-2</c:v>
              </c:pt>
            </c:numLit>
          </c:val>
          <c:extLst>
            <c:ext xmlns:c16="http://schemas.microsoft.com/office/drawing/2014/chart" uri="{C3380CC4-5D6E-409C-BE32-E72D297353CC}">
              <c16:uniqueId val="{00000001-812F-4119-8E41-227E6DDF5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30561872"/>
        <c:axId val="1776362048"/>
      </c:barChart>
      <c:catAx>
        <c:axId val="12305618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776362048"/>
        <c:crosses val="autoZero"/>
        <c:auto val="1"/>
        <c:lblAlgn val="ctr"/>
        <c:lblOffset val="100"/>
        <c:noMultiLvlLbl val="0"/>
      </c:catAx>
      <c:valAx>
        <c:axId val="1776362048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3056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Ontwikkeling cao-lonen per uur inclusief bijzondere beloningen (% verandering t.o.v. een jaar eerder)</c:v>
          </c:tx>
          <c:spPr>
            <a:solidFill>
              <a:srgbClr val="00A3DB"/>
            </a:solidFill>
            <a:ln>
              <a:noFill/>
            </a:ln>
            <a:effectLst/>
          </c:spPr>
          <c:invertIfNegative val="0"/>
          <c:cat>
            <c:strLit>
              <c:ptCount val="24"/>
              <c:pt idx="0">
                <c:v>2018 k1</c:v>
              </c:pt>
              <c:pt idx="1">
                <c:v>2018 k2</c:v>
              </c:pt>
              <c:pt idx="2">
                <c:v>2018 k3</c:v>
              </c:pt>
              <c:pt idx="3">
                <c:v>2018 k4</c:v>
              </c:pt>
              <c:pt idx="4">
                <c:v>2019 k1</c:v>
              </c:pt>
              <c:pt idx="5">
                <c:v>2019 k2</c:v>
              </c:pt>
              <c:pt idx="6">
                <c:v>2019 k3</c:v>
              </c:pt>
              <c:pt idx="7">
                <c:v>2019 k4</c:v>
              </c:pt>
              <c:pt idx="8">
                <c:v>2020 k1</c:v>
              </c:pt>
              <c:pt idx="9">
                <c:v>2020 k2</c:v>
              </c:pt>
              <c:pt idx="10">
                <c:v>2020 k3</c:v>
              </c:pt>
              <c:pt idx="11">
                <c:v>2020 k4</c:v>
              </c:pt>
              <c:pt idx="12">
                <c:v>2021 k1</c:v>
              </c:pt>
              <c:pt idx="13">
                <c:v>2021 k2</c:v>
              </c:pt>
              <c:pt idx="14">
                <c:v>2021 k3</c:v>
              </c:pt>
              <c:pt idx="15">
                <c:v>2021 k4</c:v>
              </c:pt>
              <c:pt idx="16">
                <c:v>2022 k1</c:v>
              </c:pt>
              <c:pt idx="17">
                <c:v>2022 k2</c:v>
              </c:pt>
              <c:pt idx="18">
                <c:v>2022 k3</c:v>
              </c:pt>
              <c:pt idx="19">
                <c:v>2022 k4</c:v>
              </c:pt>
              <c:pt idx="20">
                <c:v>2023* k1</c:v>
              </c:pt>
              <c:pt idx="21">
                <c:v>2023* k2</c:v>
              </c:pt>
              <c:pt idx="22">
                <c:v>2023* k3</c:v>
              </c:pt>
              <c:pt idx="23">
                <c:v>2023* k4</c:v>
              </c:pt>
            </c:strLit>
          </c:cat>
          <c:val>
            <c:numLit>
              <c:formatCode>General</c:formatCode>
              <c:ptCount val="24"/>
              <c:pt idx="0">
                <c:v>1.8</c:v>
              </c:pt>
              <c:pt idx="1">
                <c:v>1.8</c:v>
              </c:pt>
              <c:pt idx="2">
                <c:v>2.1</c:v>
              </c:pt>
              <c:pt idx="3">
                <c:v>2.2000000000000002</c:v>
              </c:pt>
              <c:pt idx="4">
                <c:v>2.2999999999999998</c:v>
              </c:pt>
              <c:pt idx="5">
                <c:v>2.6</c:v>
              </c:pt>
              <c:pt idx="6">
                <c:v>2.7</c:v>
              </c:pt>
              <c:pt idx="7">
                <c:v>2.8</c:v>
              </c:pt>
              <c:pt idx="8">
                <c:v>3</c:v>
              </c:pt>
              <c:pt idx="9">
                <c:v>2.8</c:v>
              </c:pt>
              <c:pt idx="10">
                <c:v>3</c:v>
              </c:pt>
              <c:pt idx="11">
                <c:v>2.8</c:v>
              </c:pt>
              <c:pt idx="12">
                <c:v>2.2000000000000002</c:v>
              </c:pt>
              <c:pt idx="13">
                <c:v>2.2000000000000002</c:v>
              </c:pt>
              <c:pt idx="14">
                <c:v>1.9</c:v>
              </c:pt>
              <c:pt idx="15">
                <c:v>1.9</c:v>
              </c:pt>
              <c:pt idx="16">
                <c:v>2.7</c:v>
              </c:pt>
              <c:pt idx="17">
                <c:v>3</c:v>
              </c:pt>
              <c:pt idx="18">
                <c:v>3.5</c:v>
              </c:pt>
              <c:pt idx="19">
                <c:v>3.7</c:v>
              </c:pt>
              <c:pt idx="20">
                <c:v>5.5</c:v>
              </c:pt>
              <c:pt idx="21">
                <c:v>5.7</c:v>
              </c:pt>
              <c:pt idx="22">
                <c:v>6.3</c:v>
              </c:pt>
              <c:pt idx="23">
                <c:v>6.9</c:v>
              </c:pt>
            </c:numLit>
          </c:val>
          <c:extLst>
            <c:ext xmlns:c16="http://schemas.microsoft.com/office/drawing/2014/chart" uri="{C3380CC4-5D6E-409C-BE32-E72D297353CC}">
              <c16:uniqueId val="{00000000-DE6C-451A-ADFF-55C3BD3B5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4908911"/>
        <c:axId val="666304159"/>
      </c:barChart>
      <c:lineChart>
        <c:grouping val="standard"/>
        <c:varyColors val="0"/>
        <c:ser>
          <c:idx val="1"/>
          <c:order val="1"/>
          <c:tx>
            <c:v>Reële cao-loonontwikkeling (% verandering t.o.v. een jaar eerder)</c:v>
          </c:tx>
          <c:spPr>
            <a:ln w="28575" cap="rnd">
              <a:solidFill>
                <a:srgbClr val="FFB612"/>
              </a:solidFill>
              <a:round/>
            </a:ln>
            <a:effectLst/>
          </c:spPr>
          <c:marker>
            <c:symbol val="none"/>
          </c:marker>
          <c:cat>
            <c:strLit>
              <c:ptCount val="24"/>
              <c:pt idx="0">
                <c:v>2018 k1</c:v>
              </c:pt>
              <c:pt idx="1">
                <c:v>2018 k2</c:v>
              </c:pt>
              <c:pt idx="2">
                <c:v>2018 k3</c:v>
              </c:pt>
              <c:pt idx="3">
                <c:v>2018 k4</c:v>
              </c:pt>
              <c:pt idx="4">
                <c:v>2019 k1</c:v>
              </c:pt>
              <c:pt idx="5">
                <c:v>2019 k2</c:v>
              </c:pt>
              <c:pt idx="6">
                <c:v>2019 k3</c:v>
              </c:pt>
              <c:pt idx="7">
                <c:v>2019 k4</c:v>
              </c:pt>
              <c:pt idx="8">
                <c:v>2020 k1</c:v>
              </c:pt>
              <c:pt idx="9">
                <c:v>2020 k2</c:v>
              </c:pt>
              <c:pt idx="10">
                <c:v>2020 k3</c:v>
              </c:pt>
              <c:pt idx="11">
                <c:v>2020 k4</c:v>
              </c:pt>
              <c:pt idx="12">
                <c:v>2021 k1</c:v>
              </c:pt>
              <c:pt idx="13">
                <c:v>2021 k2</c:v>
              </c:pt>
              <c:pt idx="14">
                <c:v>2021 k3</c:v>
              </c:pt>
              <c:pt idx="15">
                <c:v>2021 k4</c:v>
              </c:pt>
              <c:pt idx="16">
                <c:v>2022 k1</c:v>
              </c:pt>
              <c:pt idx="17">
                <c:v>2022 k2</c:v>
              </c:pt>
              <c:pt idx="18">
                <c:v>2022 k3</c:v>
              </c:pt>
              <c:pt idx="19">
                <c:v>2022 k4</c:v>
              </c:pt>
              <c:pt idx="20">
                <c:v>2023* k1</c:v>
              </c:pt>
              <c:pt idx="21">
                <c:v>2023* k2</c:v>
              </c:pt>
              <c:pt idx="22">
                <c:v>2023* k3</c:v>
              </c:pt>
              <c:pt idx="23">
                <c:v>2023* k4</c:v>
              </c:pt>
            </c:strLit>
          </c:cat>
          <c:val>
            <c:numLit>
              <c:formatCode>General</c:formatCode>
              <c:ptCount val="24"/>
              <c:pt idx="0">
                <c:v>0.6</c:v>
              </c:pt>
              <c:pt idx="1">
                <c:v>0.3</c:v>
              </c:pt>
              <c:pt idx="2">
                <c:v>0.1</c:v>
              </c:pt>
              <c:pt idx="3">
                <c:v>0.2</c:v>
              </c:pt>
              <c:pt idx="4">
                <c:v>-0.2</c:v>
              </c:pt>
              <c:pt idx="5">
                <c:v>-0.1</c:v>
              </c:pt>
              <c:pt idx="6">
                <c:v>0</c:v>
              </c:pt>
              <c:pt idx="7">
                <c:v>0.1</c:v>
              </c:pt>
              <c:pt idx="8">
                <c:v>1.4</c:v>
              </c:pt>
              <c:pt idx="9">
                <c:v>1.4</c:v>
              </c:pt>
              <c:pt idx="10">
                <c:v>1.7</c:v>
              </c:pt>
              <c:pt idx="11">
                <c:v>1.7</c:v>
              </c:pt>
              <c:pt idx="12">
                <c:v>0.5</c:v>
              </c:pt>
              <c:pt idx="13">
                <c:v>0.4</c:v>
              </c:pt>
              <c:pt idx="14">
                <c:v>0.2</c:v>
              </c:pt>
              <c:pt idx="15">
                <c:v>-1.2</c:v>
              </c:pt>
              <c:pt idx="16">
                <c:v>-0.9</c:v>
              </c:pt>
              <c:pt idx="17">
                <c:v>-2.6</c:v>
              </c:pt>
              <c:pt idx="18">
                <c:v>-3.5</c:v>
              </c:pt>
              <c:pt idx="19">
                <c:v>-6.1</c:v>
              </c:pt>
              <c:pt idx="20">
                <c:v>-5.2</c:v>
              </c:pt>
              <c:pt idx="21">
                <c:v>-3.4</c:v>
              </c:pt>
              <c:pt idx="22">
                <c:v>-1.4</c:v>
              </c:pt>
              <c:pt idx="23">
                <c:v>2.9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E6C-451A-ADFF-55C3BD3B5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908911"/>
        <c:axId val="666304159"/>
      </c:lineChart>
      <c:catAx>
        <c:axId val="66490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rgbClr val="01689B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66304159"/>
        <c:crosses val="autoZero"/>
        <c:auto val="1"/>
        <c:lblAlgn val="ctr"/>
        <c:lblOffset val="100"/>
        <c:noMultiLvlLbl val="0"/>
      </c:catAx>
      <c:valAx>
        <c:axId val="6663041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6490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471396389297866E-2"/>
          <c:y val="0.76293264541874184"/>
          <c:w val="0.96241916142501016"/>
          <c:h val="0.20396108111006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Ontwikkeling cao-lonen per uur inclusief bijzondere beloningen (% verandering t.o.v. een jaar eerder)</c:v>
          </c:tx>
          <c:spPr>
            <a:solidFill>
              <a:srgbClr val="007BC7"/>
            </a:solidFill>
            <a:ln>
              <a:noFill/>
            </a:ln>
            <a:effectLst/>
          </c:spPr>
          <c:invertIfNegative val="0"/>
          <c:cat>
            <c:strRef>
              <c:f>'Grafieken in twee RGB kleuren'!$AR$1:$BO$1</c:f>
              <c:strCache>
                <c:ptCount val="24"/>
                <c:pt idx="0">
                  <c:v>2018</c:v>
                </c:pt>
                <c:pt idx="1">
                  <c:v>2018</c:v>
                </c:pt>
                <c:pt idx="2">
                  <c:v>2018</c:v>
                </c:pt>
                <c:pt idx="3">
                  <c:v>2018</c:v>
                </c:pt>
                <c:pt idx="4">
                  <c:v>2019</c:v>
                </c:pt>
                <c:pt idx="5">
                  <c:v>2019</c:v>
                </c:pt>
                <c:pt idx="6">
                  <c:v>2019</c:v>
                </c:pt>
                <c:pt idx="7">
                  <c:v>2019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2022</c:v>
                </c:pt>
                <c:pt idx="17">
                  <c:v>2022</c:v>
                </c:pt>
                <c:pt idx="18">
                  <c:v>2022</c:v>
                </c:pt>
                <c:pt idx="19">
                  <c:v>2022</c:v>
                </c:pt>
                <c:pt idx="20">
                  <c:v>2023*</c:v>
                </c:pt>
                <c:pt idx="21">
                  <c:v>2023*</c:v>
                </c:pt>
                <c:pt idx="22">
                  <c:v>2023*</c:v>
                </c:pt>
                <c:pt idx="23">
                  <c:v>2023*</c:v>
                </c:pt>
              </c:strCache>
            </c:strRef>
          </c:cat>
          <c:val>
            <c:numLit>
              <c:formatCode>General</c:formatCode>
              <c:ptCount val="24"/>
              <c:pt idx="0">
                <c:v>1.8</c:v>
              </c:pt>
              <c:pt idx="1">
                <c:v>1.8</c:v>
              </c:pt>
              <c:pt idx="2">
                <c:v>2.1</c:v>
              </c:pt>
              <c:pt idx="3">
                <c:v>2.2000000000000002</c:v>
              </c:pt>
              <c:pt idx="4">
                <c:v>2.2999999999999998</c:v>
              </c:pt>
              <c:pt idx="5">
                <c:v>2.6</c:v>
              </c:pt>
              <c:pt idx="6">
                <c:v>2.7</c:v>
              </c:pt>
              <c:pt idx="7">
                <c:v>2.8</c:v>
              </c:pt>
              <c:pt idx="8">
                <c:v>3</c:v>
              </c:pt>
              <c:pt idx="9">
                <c:v>2.8</c:v>
              </c:pt>
              <c:pt idx="10">
                <c:v>3</c:v>
              </c:pt>
              <c:pt idx="11">
                <c:v>2.8</c:v>
              </c:pt>
              <c:pt idx="12">
                <c:v>2.2000000000000002</c:v>
              </c:pt>
              <c:pt idx="13">
                <c:v>2.2000000000000002</c:v>
              </c:pt>
              <c:pt idx="14">
                <c:v>1.9</c:v>
              </c:pt>
              <c:pt idx="15">
                <c:v>1.9</c:v>
              </c:pt>
              <c:pt idx="16">
                <c:v>2.7</c:v>
              </c:pt>
              <c:pt idx="17">
                <c:v>3</c:v>
              </c:pt>
              <c:pt idx="18">
                <c:v>3.5</c:v>
              </c:pt>
              <c:pt idx="19">
                <c:v>3.7</c:v>
              </c:pt>
              <c:pt idx="20">
                <c:v>5.5</c:v>
              </c:pt>
              <c:pt idx="21">
                <c:v>5.7</c:v>
              </c:pt>
              <c:pt idx="22">
                <c:v>6.3</c:v>
              </c:pt>
              <c:pt idx="23">
                <c:v>6.9</c:v>
              </c:pt>
            </c:numLit>
          </c:val>
          <c:extLst>
            <c:ext xmlns:c16="http://schemas.microsoft.com/office/drawing/2014/chart" uri="{C3380CC4-5D6E-409C-BE32-E72D297353CC}">
              <c16:uniqueId val="{00000000-8619-4F72-9B19-458306840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64908911"/>
        <c:axId val="666304159"/>
      </c:barChart>
      <c:lineChart>
        <c:grouping val="standard"/>
        <c:varyColors val="0"/>
        <c:ser>
          <c:idx val="1"/>
          <c:order val="1"/>
          <c:tx>
            <c:v>Reële cao-loonontwikkeling (% verandering t.o.v. een jaar eerder)</c:v>
          </c:tx>
          <c:spPr>
            <a:ln w="28575" cap="rnd">
              <a:solidFill>
                <a:srgbClr val="FFB612"/>
              </a:solidFill>
              <a:round/>
            </a:ln>
            <a:effectLst/>
          </c:spPr>
          <c:marker>
            <c:symbol val="none"/>
          </c:marker>
          <c:cat>
            <c:strLit>
              <c:ptCount val="24"/>
              <c:pt idx="0">
                <c:v>2018 k1</c:v>
              </c:pt>
              <c:pt idx="1">
                <c:v>2018 k2</c:v>
              </c:pt>
              <c:pt idx="2">
                <c:v>2018 k3</c:v>
              </c:pt>
              <c:pt idx="3">
                <c:v>2018 k4</c:v>
              </c:pt>
              <c:pt idx="4">
                <c:v>2019 k1</c:v>
              </c:pt>
              <c:pt idx="5">
                <c:v>2019 k2</c:v>
              </c:pt>
              <c:pt idx="6">
                <c:v>2019 k3</c:v>
              </c:pt>
              <c:pt idx="7">
                <c:v>2019 k4</c:v>
              </c:pt>
              <c:pt idx="8">
                <c:v>2020 k1</c:v>
              </c:pt>
              <c:pt idx="9">
                <c:v>2020 k2</c:v>
              </c:pt>
              <c:pt idx="10">
                <c:v>2020 k3</c:v>
              </c:pt>
              <c:pt idx="11">
                <c:v>2020 k4</c:v>
              </c:pt>
              <c:pt idx="12">
                <c:v>2021 k1</c:v>
              </c:pt>
              <c:pt idx="13">
                <c:v>2021 k2</c:v>
              </c:pt>
              <c:pt idx="14">
                <c:v>2021 k3</c:v>
              </c:pt>
              <c:pt idx="15">
                <c:v>2021 k4</c:v>
              </c:pt>
              <c:pt idx="16">
                <c:v>2022 k1</c:v>
              </c:pt>
              <c:pt idx="17">
                <c:v>2022 k2</c:v>
              </c:pt>
              <c:pt idx="18">
                <c:v>2022 k3</c:v>
              </c:pt>
              <c:pt idx="19">
                <c:v>2022 k4</c:v>
              </c:pt>
              <c:pt idx="20">
                <c:v>2023* k1</c:v>
              </c:pt>
              <c:pt idx="21">
                <c:v>2023* k2</c:v>
              </c:pt>
              <c:pt idx="22">
                <c:v>2023* k3</c:v>
              </c:pt>
              <c:pt idx="23">
                <c:v>2023* k4</c:v>
              </c:pt>
            </c:strLit>
          </c:cat>
          <c:val>
            <c:numLit>
              <c:formatCode>General</c:formatCode>
              <c:ptCount val="24"/>
              <c:pt idx="0">
                <c:v>0.6</c:v>
              </c:pt>
              <c:pt idx="1">
                <c:v>0.3</c:v>
              </c:pt>
              <c:pt idx="2">
                <c:v>0.1</c:v>
              </c:pt>
              <c:pt idx="3">
                <c:v>0.2</c:v>
              </c:pt>
              <c:pt idx="4">
                <c:v>-0.2</c:v>
              </c:pt>
              <c:pt idx="5">
                <c:v>-0.1</c:v>
              </c:pt>
              <c:pt idx="6">
                <c:v>0</c:v>
              </c:pt>
              <c:pt idx="7">
                <c:v>0.1</c:v>
              </c:pt>
              <c:pt idx="8">
                <c:v>1.4</c:v>
              </c:pt>
              <c:pt idx="9">
                <c:v>1.4</c:v>
              </c:pt>
              <c:pt idx="10">
                <c:v>1.7</c:v>
              </c:pt>
              <c:pt idx="11">
                <c:v>1.7</c:v>
              </c:pt>
              <c:pt idx="12">
                <c:v>0.5</c:v>
              </c:pt>
              <c:pt idx="13">
                <c:v>0.4</c:v>
              </c:pt>
              <c:pt idx="14">
                <c:v>0.2</c:v>
              </c:pt>
              <c:pt idx="15">
                <c:v>-1.2</c:v>
              </c:pt>
              <c:pt idx="16">
                <c:v>-0.9</c:v>
              </c:pt>
              <c:pt idx="17">
                <c:v>-2.6</c:v>
              </c:pt>
              <c:pt idx="18">
                <c:v>-3.5</c:v>
              </c:pt>
              <c:pt idx="19">
                <c:v>-6.1</c:v>
              </c:pt>
              <c:pt idx="20">
                <c:v>-5.2</c:v>
              </c:pt>
              <c:pt idx="21">
                <c:v>-3.4</c:v>
              </c:pt>
              <c:pt idx="22">
                <c:v>-1.4</c:v>
              </c:pt>
              <c:pt idx="23">
                <c:v>2.9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619-4F72-9B19-458306840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908911"/>
        <c:axId val="666304159"/>
      </c:lineChart>
      <c:catAx>
        <c:axId val="66490891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rgbClr val="01689B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66304159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66630415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1689B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64908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01689B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49</xdr:row>
      <xdr:rowOff>141086</xdr:rowOff>
    </xdr:from>
    <xdr:to>
      <xdr:col>0</xdr:col>
      <xdr:colOff>1296521</xdr:colOff>
      <xdr:row>49</xdr:row>
      <xdr:rowOff>806752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08931BB-5E3A-4FA7-9506-850B9158F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297036"/>
          <a:ext cx="1277471" cy="6656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846</xdr:rowOff>
    </xdr:from>
    <xdr:to>
      <xdr:col>0</xdr:col>
      <xdr:colOff>1199029</xdr:colOff>
      <xdr:row>64</xdr:row>
      <xdr:rowOff>47091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7DAFF8C-1BEF-41BC-8949-E018EB2E4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163521"/>
          <a:ext cx="1199029" cy="6558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333615</xdr:rowOff>
    </xdr:from>
    <xdr:to>
      <xdr:col>0</xdr:col>
      <xdr:colOff>1276094</xdr:colOff>
      <xdr:row>53</xdr:row>
      <xdr:rowOff>31936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BF91E51-6224-4C70-8EC6-00BBA2713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21415"/>
          <a:ext cx="1276094" cy="5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199400</xdr:rowOff>
    </xdr:from>
    <xdr:to>
      <xdr:col>0</xdr:col>
      <xdr:colOff>745400</xdr:colOff>
      <xdr:row>43</xdr:row>
      <xdr:rowOff>170144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A359754-B656-470A-8B91-0A1C3042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55150"/>
          <a:ext cx="745400" cy="5612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51646</xdr:rowOff>
    </xdr:from>
    <xdr:to>
      <xdr:col>0</xdr:col>
      <xdr:colOff>1199029</xdr:colOff>
      <xdr:row>64</xdr:row>
      <xdr:rowOff>97891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857B360-9382-4881-AECA-7764398CD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01571"/>
          <a:ext cx="1199029" cy="6558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51040</xdr:rowOff>
    </xdr:from>
    <xdr:to>
      <xdr:col>0</xdr:col>
      <xdr:colOff>1276094</xdr:colOff>
      <xdr:row>54</xdr:row>
      <xdr:rowOff>22410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FD5DE7B-FAB6-4B0A-85C3-EDCA60618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05490"/>
          <a:ext cx="1276094" cy="5809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259725</xdr:rowOff>
    </xdr:from>
    <xdr:to>
      <xdr:col>0</xdr:col>
      <xdr:colOff>745400</xdr:colOff>
      <xdr:row>42</xdr:row>
      <xdr:rowOff>166968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09CB7CF-9FF3-43EB-86CA-35B4D8C68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61400"/>
          <a:ext cx="745400" cy="561293"/>
        </a:xfrm>
        <a:prstGeom prst="rect">
          <a:avLst/>
        </a:prstGeom>
      </xdr:spPr>
    </xdr:pic>
    <xdr:clientData/>
  </xdr:twoCellAnchor>
  <xdr:oneCellAnchor>
    <xdr:from>
      <xdr:col>0</xdr:col>
      <xdr:colOff>22412</xdr:colOff>
      <xdr:row>49</xdr:row>
      <xdr:rowOff>55921</xdr:rowOff>
    </xdr:from>
    <xdr:ext cx="1277471" cy="664732"/>
    <xdr:pic>
      <xdr:nvPicPr>
        <xdr:cNvPr id="5" name="Afbeelding 4">
          <a:extLst>
            <a:ext uri="{FF2B5EF4-FFF2-40B4-BE49-F238E27FC236}">
              <a16:creationId xmlns:a16="http://schemas.microsoft.com/office/drawing/2014/main" id="{F660B166-F059-45E1-A637-84A70D016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587" y="2618146"/>
          <a:ext cx="1277471" cy="664732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60</xdr:row>
      <xdr:rowOff>51646</xdr:rowOff>
    </xdr:from>
    <xdr:to>
      <xdr:col>0</xdr:col>
      <xdr:colOff>1199029</xdr:colOff>
      <xdr:row>64</xdr:row>
      <xdr:rowOff>94716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6D16B3B0-502A-4C53-9EEB-286230EF6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42846"/>
          <a:ext cx="1199029" cy="6526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51040</xdr:rowOff>
    </xdr:from>
    <xdr:to>
      <xdr:col>0</xdr:col>
      <xdr:colOff>1276094</xdr:colOff>
      <xdr:row>54</xdr:row>
      <xdr:rowOff>25585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C3566BFA-C1A7-4455-B854-774135181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08665"/>
          <a:ext cx="1276094" cy="5841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259725</xdr:rowOff>
    </xdr:from>
    <xdr:to>
      <xdr:col>0</xdr:col>
      <xdr:colOff>745400</xdr:colOff>
      <xdr:row>42</xdr:row>
      <xdr:rowOff>163793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EE8ECB2E-AF65-4097-82FA-D40C94C2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64575"/>
          <a:ext cx="745400" cy="561293"/>
        </a:xfrm>
        <a:prstGeom prst="rect">
          <a:avLst/>
        </a:prstGeom>
      </xdr:spPr>
    </xdr:pic>
    <xdr:clientData/>
  </xdr:twoCellAnchor>
  <xdr:oneCellAnchor>
    <xdr:from>
      <xdr:col>0</xdr:col>
      <xdr:colOff>22412</xdr:colOff>
      <xdr:row>49</xdr:row>
      <xdr:rowOff>55921</xdr:rowOff>
    </xdr:from>
    <xdr:ext cx="1277471" cy="664732"/>
    <xdr:pic>
      <xdr:nvPicPr>
        <xdr:cNvPr id="9" name="Afbeelding 8">
          <a:extLst>
            <a:ext uri="{FF2B5EF4-FFF2-40B4-BE49-F238E27FC236}">
              <a16:creationId xmlns:a16="http://schemas.microsoft.com/office/drawing/2014/main" id="{7517A66E-3DDF-4742-B82E-9F1B47BC7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412" y="2618146"/>
          <a:ext cx="1277471" cy="66473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18</xdr:row>
      <xdr:rowOff>493058</xdr:rowOff>
    </xdr:from>
    <xdr:to>
      <xdr:col>1</xdr:col>
      <xdr:colOff>1824879</xdr:colOff>
      <xdr:row>19</xdr:row>
      <xdr:rowOff>179294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9D46549-BF09-4A4A-A1E7-71B99213D6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04" t="6181" r="1991" b="6750"/>
        <a:stretch/>
      </xdr:blipFill>
      <xdr:spPr>
        <a:xfrm>
          <a:off x="1153273" y="5503208"/>
          <a:ext cx="1735231" cy="791136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</xdr:colOff>
      <xdr:row>20</xdr:row>
      <xdr:rowOff>885264</xdr:rowOff>
    </xdr:from>
    <xdr:to>
      <xdr:col>1</xdr:col>
      <xdr:colOff>1773879</xdr:colOff>
      <xdr:row>20</xdr:row>
      <xdr:rowOff>1722531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A531F7C-2B21-48E6-BBE3-07FDFC1D7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33" t="4484" b="4976"/>
        <a:stretch/>
      </xdr:blipFill>
      <xdr:spPr>
        <a:xfrm>
          <a:off x="1145241" y="7498789"/>
          <a:ext cx="1695438" cy="837267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11</xdr:row>
      <xdr:rowOff>237089</xdr:rowOff>
    </xdr:from>
    <xdr:to>
      <xdr:col>1</xdr:col>
      <xdr:colOff>1049813</xdr:colOff>
      <xdr:row>11</xdr:row>
      <xdr:rowOff>1195855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54F82AD9-065C-40DC-8C8A-D0C602AA8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301" y="2564364"/>
          <a:ext cx="983137" cy="9587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8</xdr:row>
      <xdr:rowOff>272143</xdr:rowOff>
    </xdr:from>
    <xdr:to>
      <xdr:col>1</xdr:col>
      <xdr:colOff>952499</xdr:colOff>
      <xdr:row>8</xdr:row>
      <xdr:rowOff>1111379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893313C-B8C5-4F86-9BB8-CA8F2462F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2532743"/>
          <a:ext cx="857249" cy="84558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10</xdr:row>
      <xdr:rowOff>217714</xdr:rowOff>
    </xdr:from>
    <xdr:to>
      <xdr:col>1</xdr:col>
      <xdr:colOff>1874832</xdr:colOff>
      <xdr:row>10</xdr:row>
      <xdr:rowOff>1170094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03FA37F-55A1-4E67-B398-4DAD518EC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664" y="4240439"/>
          <a:ext cx="1853968" cy="95873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11</xdr:row>
      <xdr:rowOff>244929</xdr:rowOff>
    </xdr:from>
    <xdr:to>
      <xdr:col>1</xdr:col>
      <xdr:colOff>1894341</xdr:colOff>
      <xdr:row>11</xdr:row>
      <xdr:rowOff>1190961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4023944-D927-467D-BCCB-5BCC0BFB3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2093" y="5483679"/>
          <a:ext cx="1812698" cy="94603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</xdr:row>
      <xdr:rowOff>272143</xdr:rowOff>
    </xdr:from>
    <xdr:to>
      <xdr:col>1</xdr:col>
      <xdr:colOff>952499</xdr:colOff>
      <xdr:row>8</xdr:row>
      <xdr:rowOff>1124079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22B7BE7-707B-4D60-BEFF-34A8544FF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700" y="2520043"/>
          <a:ext cx="857249" cy="848761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10</xdr:row>
      <xdr:rowOff>217714</xdr:rowOff>
    </xdr:from>
    <xdr:to>
      <xdr:col>1</xdr:col>
      <xdr:colOff>1887532</xdr:colOff>
      <xdr:row>10</xdr:row>
      <xdr:rowOff>1182794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3BBF052D-5583-4C1B-9E8C-E408717B1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664" y="4224564"/>
          <a:ext cx="1857143" cy="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11</xdr:row>
      <xdr:rowOff>244929</xdr:rowOff>
    </xdr:from>
    <xdr:to>
      <xdr:col>1</xdr:col>
      <xdr:colOff>1894341</xdr:colOff>
      <xdr:row>11</xdr:row>
      <xdr:rowOff>1190961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1567593A-4700-4C11-9266-57140F199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2093" y="5470979"/>
          <a:ext cx="1815873" cy="94603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8</xdr:row>
      <xdr:rowOff>272143</xdr:rowOff>
    </xdr:from>
    <xdr:to>
      <xdr:col>1</xdr:col>
      <xdr:colOff>952499</xdr:colOff>
      <xdr:row>8</xdr:row>
      <xdr:rowOff>1120904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44F3A7E7-A4F5-4DC9-B7DF-B62B71594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2532743"/>
          <a:ext cx="857249" cy="845586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</xdr:colOff>
      <xdr:row>10</xdr:row>
      <xdr:rowOff>217714</xdr:rowOff>
    </xdr:from>
    <xdr:to>
      <xdr:col>1</xdr:col>
      <xdr:colOff>1884357</xdr:colOff>
      <xdr:row>10</xdr:row>
      <xdr:rowOff>1179619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4BCADBFB-2606-4C51-B733-B3C583449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664" y="4240439"/>
          <a:ext cx="1853968" cy="958730"/>
        </a:xfrm>
        <a:prstGeom prst="rect">
          <a:avLst/>
        </a:prstGeom>
      </xdr:spPr>
    </xdr:pic>
    <xdr:clientData/>
  </xdr:twoCellAnchor>
  <xdr:twoCellAnchor editAs="oneCell">
    <xdr:from>
      <xdr:col>1</xdr:col>
      <xdr:colOff>81643</xdr:colOff>
      <xdr:row>11</xdr:row>
      <xdr:rowOff>244929</xdr:rowOff>
    </xdr:from>
    <xdr:to>
      <xdr:col>1</xdr:col>
      <xdr:colOff>1897516</xdr:colOff>
      <xdr:row>11</xdr:row>
      <xdr:rowOff>1190961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40FA724-3085-493B-AA0D-80F8A3D1F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2093" y="5483679"/>
          <a:ext cx="1809523" cy="9428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0</xdr:colOff>
      <xdr:row>17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B356296F-8645-40E1-BE82-050B70E20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0</xdr:colOff>
      <xdr:row>17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70AB94F2-5B23-461C-9B0B-5F693C91A8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18</xdr:row>
      <xdr:rowOff>0</xdr:rowOff>
    </xdr:from>
    <xdr:to>
      <xdr:col>25</xdr:col>
      <xdr:colOff>0</xdr:colOff>
      <xdr:row>34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FF285704-D2B0-48DD-8AFF-864AA4DEB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18</xdr:row>
      <xdr:rowOff>0</xdr:rowOff>
    </xdr:from>
    <xdr:to>
      <xdr:col>16</xdr:col>
      <xdr:colOff>0</xdr:colOff>
      <xdr:row>34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61221E88-01A2-43C0-9531-4EAD4679C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</xdr:colOff>
      <xdr:row>35</xdr:row>
      <xdr:rowOff>0</xdr:rowOff>
    </xdr:from>
    <xdr:to>
      <xdr:col>16</xdr:col>
      <xdr:colOff>1</xdr:colOff>
      <xdr:row>51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4FEBACE5-1E21-49C5-9AEB-6C9B148564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24</xdr:col>
      <xdr:colOff>0</xdr:colOff>
      <xdr:row>71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128AC1F-7234-438D-8154-CFA1B9127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35</xdr:row>
      <xdr:rowOff>0</xdr:rowOff>
    </xdr:from>
    <xdr:to>
      <xdr:col>25</xdr:col>
      <xdr:colOff>0</xdr:colOff>
      <xdr:row>51</xdr:row>
      <xdr:rowOff>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E5DFE4B-A2FD-444C-A90E-31D75DD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ED21490-7F59-4AB1-B0BE-F1C071FFC3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</xdr:row>
      <xdr:rowOff>0</xdr:rowOff>
    </xdr:from>
    <xdr:to>
      <xdr:col>21</xdr:col>
      <xdr:colOff>0</xdr:colOff>
      <xdr:row>17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5AEB6EFC-19E0-43A9-924F-C4E94A7E0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18</xdr:row>
      <xdr:rowOff>0</xdr:rowOff>
    </xdr:from>
    <xdr:to>
      <xdr:col>12</xdr:col>
      <xdr:colOff>0</xdr:colOff>
      <xdr:row>33</xdr:row>
      <xdr:rowOff>190499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59F4FFC9-908E-44E0-A321-200FD29D1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18</xdr:row>
      <xdr:rowOff>0</xdr:rowOff>
    </xdr:from>
    <xdr:to>
      <xdr:col>21</xdr:col>
      <xdr:colOff>0</xdr:colOff>
      <xdr:row>34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EEB1F544-5FF1-4BF7-B3AD-A644D19FA7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35</xdr:row>
      <xdr:rowOff>0</xdr:rowOff>
    </xdr:from>
    <xdr:to>
      <xdr:col>12</xdr:col>
      <xdr:colOff>0</xdr:colOff>
      <xdr:row>51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AB97CE5D-7E2A-4DCA-AA9C-D4E1ED9DD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35</xdr:row>
      <xdr:rowOff>0</xdr:rowOff>
    </xdr:from>
    <xdr:to>
      <xdr:col>21</xdr:col>
      <xdr:colOff>0</xdr:colOff>
      <xdr:row>51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A841EF12-75A5-4C4E-AFC2-65A752332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52</xdr:row>
      <xdr:rowOff>0</xdr:rowOff>
    </xdr:from>
    <xdr:to>
      <xdr:col>12</xdr:col>
      <xdr:colOff>618676</xdr:colOff>
      <xdr:row>66</xdr:row>
      <xdr:rowOff>19380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CC504853-12B2-415B-BBCF-5EB2F6EF9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51</xdr:row>
      <xdr:rowOff>190499</xdr:rowOff>
    </xdr:from>
    <xdr:to>
      <xdr:col>17</xdr:col>
      <xdr:colOff>0</xdr:colOff>
      <xdr:row>73</xdr:row>
      <xdr:rowOff>159818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9B50ADCC-40D9-4EE5-B34B-0B2008150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 2013 - 2022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2013 - 2022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bs.nl/en-gb/news/2026/11/increase-in-greenhouse-gas-emissions-in-202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opendata.cbs.nl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cpb.nl/raming-februari-2024-cep-2024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11FA3-579B-4372-992E-B5AF33E8ADA5}">
  <sheetPr>
    <tabColor theme="5" tint="-0.249977111117893"/>
  </sheetPr>
  <dimension ref="A1"/>
  <sheetViews>
    <sheetView workbookViewId="0">
      <selection activeCell="F11" sqref="F11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C48C-BC9E-4993-A409-459587127E8A}">
  <sheetPr>
    <tabColor theme="9" tint="-0.249977111117893"/>
    <pageSetUpPr fitToPage="1"/>
  </sheetPr>
  <dimension ref="A1:X610"/>
  <sheetViews>
    <sheetView tabSelected="1" topLeftCell="A38" zoomScale="85" zoomScaleNormal="85" workbookViewId="0">
      <pane xSplit="1" ySplit="2" topLeftCell="B40" activePane="bottomRight" state="frozen"/>
      <selection activeCell="R44" sqref="R44"/>
      <selection pane="topRight" activeCell="R44" sqref="R44"/>
      <selection pane="bottomLeft" activeCell="R44" sqref="R44"/>
      <selection pane="bottomRight" activeCell="AB50" sqref="AB50"/>
    </sheetView>
  </sheetViews>
  <sheetFormatPr defaultColWidth="9.42578125" defaultRowHeight="15" x14ac:dyDescent="0.25"/>
  <cols>
    <col min="1" max="1" width="39.5703125" customWidth="1"/>
    <col min="2" max="2" width="11.7109375" customWidth="1"/>
    <col min="3" max="3" width="52.140625" customWidth="1"/>
    <col min="4" max="4" width="21.85546875" hidden="1" customWidth="1"/>
    <col min="5" max="5" width="16.28515625" hidden="1" customWidth="1"/>
    <col min="6" max="6" width="21.42578125" hidden="1" customWidth="1"/>
    <col min="7" max="7" width="14" hidden="1" customWidth="1"/>
    <col min="8" max="8" width="14.7109375" hidden="1" customWidth="1"/>
    <col min="9" max="9" width="15.28515625" hidden="1" customWidth="1"/>
    <col min="10" max="10" width="16.140625" hidden="1" customWidth="1"/>
    <col min="11" max="17" width="13.7109375" hidden="1" customWidth="1"/>
    <col min="18" max="18" width="14.42578125" bestFit="1" customWidth="1"/>
    <col min="19" max="19" width="10" bestFit="1" customWidth="1"/>
    <col min="20" max="20" width="12" bestFit="1" customWidth="1"/>
    <col min="22" max="22" width="12" bestFit="1" customWidth="1"/>
    <col min="23" max="23" width="9.28515625" bestFit="1" customWidth="1"/>
    <col min="24" max="24" width="13.42578125" bestFit="1" customWidth="1"/>
  </cols>
  <sheetData>
    <row r="1" spans="1:17" ht="15" hidden="1" customHeight="1" x14ac:dyDescent="0.25">
      <c r="A1" s="211" t="s">
        <v>47</v>
      </c>
      <c r="B1" s="211"/>
      <c r="C1" s="211"/>
      <c r="D1" s="67"/>
      <c r="E1" s="67"/>
      <c r="F1" s="67"/>
      <c r="G1" s="67"/>
      <c r="H1" s="67"/>
      <c r="I1" s="67"/>
      <c r="J1" s="67"/>
      <c r="K1" s="8"/>
      <c r="L1" s="8"/>
      <c r="M1" s="8"/>
      <c r="N1" s="8"/>
      <c r="O1" s="8"/>
      <c r="P1" s="8"/>
      <c r="Q1" s="8"/>
    </row>
    <row r="2" spans="1:17" hidden="1" x14ac:dyDescent="0.25">
      <c r="A2" s="9" t="s">
        <v>48</v>
      </c>
      <c r="B2" s="68"/>
      <c r="C2" s="10" t="s">
        <v>49</v>
      </c>
      <c r="D2" s="69"/>
      <c r="E2" s="69"/>
      <c r="F2" s="69"/>
      <c r="G2" s="69"/>
      <c r="H2" s="69"/>
      <c r="I2" s="69"/>
      <c r="J2" s="69"/>
      <c r="K2" s="8"/>
      <c r="L2" s="8"/>
      <c r="M2" s="8"/>
      <c r="N2" s="8"/>
      <c r="O2" s="8"/>
      <c r="P2" s="8"/>
      <c r="Q2" s="8"/>
    </row>
    <row r="3" spans="1:17" ht="18.75" hidden="1" customHeight="1" x14ac:dyDescent="0.25">
      <c r="A3" s="11" t="s">
        <v>50</v>
      </c>
      <c r="B3" s="21"/>
      <c r="C3" s="12" t="s">
        <v>51</v>
      </c>
      <c r="D3" s="70"/>
      <c r="E3" s="70"/>
      <c r="F3" s="70"/>
      <c r="G3" s="70"/>
      <c r="H3" s="70"/>
      <c r="I3" s="70"/>
      <c r="J3" s="70"/>
      <c r="K3" s="8"/>
      <c r="L3" s="8"/>
      <c r="M3" s="8"/>
      <c r="N3" s="8"/>
      <c r="O3" s="8"/>
      <c r="P3" s="8"/>
      <c r="Q3" s="8"/>
    </row>
    <row r="4" spans="1:17" hidden="1" x14ac:dyDescent="0.25">
      <c r="A4" s="11" t="s">
        <v>52</v>
      </c>
      <c r="B4" s="21"/>
      <c r="C4" s="12" t="s">
        <v>53</v>
      </c>
      <c r="D4" s="70"/>
      <c r="E4" s="70"/>
      <c r="F4" s="70"/>
      <c r="G4" s="70"/>
      <c r="H4" s="70"/>
      <c r="I4" s="70"/>
      <c r="J4" s="70"/>
      <c r="K4" s="8"/>
      <c r="L4" s="8"/>
      <c r="M4" s="8"/>
      <c r="N4" s="8"/>
      <c r="O4" s="8"/>
      <c r="P4" s="8"/>
      <c r="Q4" s="8"/>
    </row>
    <row r="5" spans="1:17" ht="15.75" hidden="1" customHeight="1" x14ac:dyDescent="0.25">
      <c r="A5" s="13" t="s">
        <v>54</v>
      </c>
      <c r="B5" s="71"/>
      <c r="C5" s="12" t="s">
        <v>55</v>
      </c>
      <c r="D5" s="70"/>
      <c r="E5" s="70"/>
      <c r="F5" s="70"/>
      <c r="G5" s="70"/>
      <c r="H5" s="70"/>
      <c r="I5" s="70"/>
      <c r="J5" s="70"/>
      <c r="K5" s="8"/>
      <c r="L5" s="8"/>
      <c r="M5" s="8"/>
      <c r="N5" s="8"/>
      <c r="O5" s="8"/>
      <c r="P5" s="8"/>
      <c r="Q5" s="8"/>
    </row>
    <row r="6" spans="1:17" ht="30" hidden="1" x14ac:dyDescent="0.25">
      <c r="A6" s="14" t="s">
        <v>56</v>
      </c>
      <c r="B6" s="72"/>
      <c r="C6" s="12" t="s">
        <v>57</v>
      </c>
      <c r="D6" s="70"/>
      <c r="E6" s="70"/>
      <c r="F6" s="70"/>
      <c r="G6" s="70"/>
      <c r="H6" s="70"/>
      <c r="I6" s="70"/>
      <c r="J6" s="70"/>
      <c r="K6" s="8"/>
      <c r="L6" s="8"/>
      <c r="M6" s="8"/>
      <c r="N6" s="8"/>
      <c r="O6" s="8"/>
      <c r="P6" s="8"/>
      <c r="Q6" s="8"/>
    </row>
    <row r="7" spans="1:17" hidden="1" x14ac:dyDescent="0.25">
      <c r="A7" s="15" t="s">
        <v>58</v>
      </c>
      <c r="B7" s="73"/>
      <c r="C7" s="12"/>
      <c r="D7" s="70"/>
      <c r="E7" s="70"/>
      <c r="F7" s="70"/>
      <c r="G7" s="70"/>
      <c r="H7" s="70"/>
      <c r="I7" s="70"/>
      <c r="J7" s="70"/>
      <c r="K7" s="8"/>
      <c r="L7" s="8"/>
      <c r="M7" s="8"/>
      <c r="N7" s="8"/>
      <c r="O7" s="8"/>
      <c r="P7" s="8"/>
      <c r="Q7" s="8"/>
    </row>
    <row r="8" spans="1:17" hidden="1" x14ac:dyDescent="0.25">
      <c r="A8" s="1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idden="1" x14ac:dyDescent="0.25">
      <c r="A9" s="1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idden="1" x14ac:dyDescent="0.25">
      <c r="A10" s="17" t="s">
        <v>48</v>
      </c>
      <c r="B10" s="74"/>
      <c r="C10" s="18" t="s">
        <v>59</v>
      </c>
      <c r="D10" s="75"/>
      <c r="E10" s="75"/>
      <c r="F10" s="75"/>
      <c r="G10" s="75"/>
      <c r="H10" s="75"/>
      <c r="I10" s="75"/>
      <c r="J10" s="75"/>
      <c r="K10" s="8"/>
      <c r="L10" s="8"/>
      <c r="M10" s="8"/>
      <c r="N10" s="8"/>
      <c r="O10" s="8"/>
      <c r="P10" s="8"/>
      <c r="Q10" s="8"/>
    </row>
    <row r="11" spans="1:17" hidden="1" x14ac:dyDescent="0.25">
      <c r="A11" s="11" t="s">
        <v>50</v>
      </c>
      <c r="B11" s="21"/>
      <c r="C11" s="12" t="s">
        <v>51</v>
      </c>
      <c r="D11" s="70"/>
      <c r="E11" s="70"/>
      <c r="F11" s="70"/>
      <c r="G11" s="70"/>
      <c r="H11" s="70"/>
      <c r="I11" s="70"/>
      <c r="J11" s="70"/>
      <c r="K11" s="8"/>
      <c r="L11" s="8"/>
      <c r="M11" s="8"/>
      <c r="N11" s="8"/>
      <c r="O11" s="8"/>
      <c r="P11" s="8"/>
      <c r="Q11" s="8"/>
    </row>
    <row r="12" spans="1:17" hidden="1" x14ac:dyDescent="0.25">
      <c r="A12" s="11" t="s">
        <v>52</v>
      </c>
      <c r="B12" s="21"/>
      <c r="C12" s="12" t="s">
        <v>53</v>
      </c>
      <c r="D12" s="70"/>
      <c r="E12" s="70"/>
      <c r="F12" s="70"/>
      <c r="G12" s="70"/>
      <c r="H12" s="70"/>
      <c r="I12" s="70"/>
      <c r="J12" s="70"/>
      <c r="K12" s="8"/>
      <c r="L12" s="8"/>
      <c r="M12" s="8"/>
      <c r="N12" s="8"/>
      <c r="O12" s="8"/>
      <c r="P12" s="8"/>
      <c r="Q12" s="8"/>
    </row>
    <row r="13" spans="1:17" hidden="1" x14ac:dyDescent="0.25">
      <c r="A13" s="13" t="s">
        <v>54</v>
      </c>
      <c r="B13" s="71"/>
      <c r="C13" s="12" t="s">
        <v>55</v>
      </c>
      <c r="D13" s="70"/>
      <c r="E13" s="70"/>
      <c r="F13" s="70"/>
      <c r="G13" s="70"/>
      <c r="H13" s="70"/>
      <c r="I13" s="70"/>
      <c r="J13" s="70"/>
      <c r="K13" s="8"/>
      <c r="L13" s="8"/>
      <c r="M13" s="8"/>
      <c r="N13" s="8"/>
      <c r="O13" s="8"/>
      <c r="P13" s="8"/>
      <c r="Q13" s="8"/>
    </row>
    <row r="14" spans="1:17" hidden="1" x14ac:dyDescent="0.25">
      <c r="A14" s="13"/>
      <c r="B14" s="71"/>
      <c r="C14" s="12" t="s">
        <v>60</v>
      </c>
      <c r="D14" s="70"/>
      <c r="E14" s="70"/>
      <c r="F14" s="70"/>
      <c r="G14" s="70"/>
      <c r="H14" s="70"/>
      <c r="I14" s="70"/>
      <c r="J14" s="70"/>
      <c r="K14" s="8"/>
      <c r="L14" s="8"/>
      <c r="M14" s="8"/>
      <c r="N14" s="8"/>
      <c r="O14" s="8"/>
      <c r="P14" s="8"/>
      <c r="Q14" s="8"/>
    </row>
    <row r="15" spans="1:17" hidden="1" x14ac:dyDescent="0.25">
      <c r="A15" s="19"/>
      <c r="B15" s="76"/>
      <c r="C15" s="12" t="s">
        <v>61</v>
      </c>
      <c r="D15" s="70"/>
      <c r="E15" s="70"/>
      <c r="F15" s="70"/>
      <c r="G15" s="70"/>
      <c r="H15" s="70"/>
      <c r="I15" s="70"/>
      <c r="J15" s="70"/>
      <c r="K15" s="8"/>
      <c r="L15" s="8"/>
      <c r="M15" s="8"/>
      <c r="N15" s="8"/>
      <c r="O15" s="8"/>
      <c r="P15" s="8"/>
      <c r="Q15" s="8"/>
    </row>
    <row r="16" spans="1:17" hidden="1" x14ac:dyDescent="0.25">
      <c r="A16" s="19" t="s">
        <v>62</v>
      </c>
      <c r="B16" s="76"/>
      <c r="C16" s="12" t="s">
        <v>63</v>
      </c>
      <c r="D16" s="70"/>
      <c r="E16" s="70"/>
      <c r="F16" s="70"/>
      <c r="G16" s="70"/>
      <c r="H16" s="70"/>
      <c r="I16" s="70"/>
      <c r="J16" s="70"/>
      <c r="K16" s="8"/>
      <c r="L16" s="8"/>
      <c r="M16" s="8"/>
      <c r="N16" s="8"/>
      <c r="O16" s="8"/>
      <c r="P16" s="8"/>
      <c r="Q16" s="8"/>
    </row>
    <row r="17" spans="1:17" hidden="1" x14ac:dyDescent="0.25">
      <c r="A17" s="19" t="s">
        <v>64</v>
      </c>
      <c r="B17" s="76"/>
      <c r="C17" s="12" t="s">
        <v>65</v>
      </c>
      <c r="D17" s="70"/>
      <c r="E17" s="70"/>
      <c r="F17" s="70"/>
      <c r="G17" s="70"/>
      <c r="H17" s="70"/>
      <c r="I17" s="70"/>
      <c r="J17" s="70"/>
      <c r="K17" s="8"/>
      <c r="L17" s="8"/>
      <c r="M17" s="8"/>
      <c r="N17" s="8"/>
      <c r="O17" s="8"/>
      <c r="P17" s="8"/>
      <c r="Q17" s="8"/>
    </row>
    <row r="18" spans="1:17" hidden="1" x14ac:dyDescent="0.25">
      <c r="A18" s="19"/>
      <c r="B18" s="76"/>
      <c r="C18" s="12" t="s">
        <v>66</v>
      </c>
      <c r="D18" s="70"/>
      <c r="E18" s="70"/>
      <c r="F18" s="70"/>
      <c r="G18" s="70"/>
      <c r="H18" s="70"/>
      <c r="I18" s="70"/>
      <c r="J18" s="70"/>
      <c r="K18" s="8"/>
      <c r="L18" s="8"/>
      <c r="M18" s="8"/>
      <c r="N18" s="8"/>
      <c r="O18" s="8"/>
      <c r="P18" s="8"/>
      <c r="Q18" s="8"/>
    </row>
    <row r="19" spans="1:17" hidden="1" x14ac:dyDescent="0.25">
      <c r="A19" s="19"/>
      <c r="B19" s="76"/>
      <c r="C19" s="12" t="s">
        <v>67</v>
      </c>
      <c r="D19" s="70"/>
      <c r="E19" s="70"/>
      <c r="F19" s="70"/>
      <c r="G19" s="70"/>
      <c r="H19" s="70"/>
      <c r="I19" s="70"/>
      <c r="J19" s="70"/>
      <c r="K19" s="8"/>
      <c r="L19" s="8"/>
      <c r="M19" s="8"/>
      <c r="N19" s="8"/>
      <c r="O19" s="8"/>
      <c r="P19" s="8"/>
      <c r="Q19" s="8"/>
    </row>
    <row r="20" spans="1:17" hidden="1" x14ac:dyDescent="0.25">
      <c r="A20" s="20"/>
      <c r="B20" s="77"/>
      <c r="C20" s="21" t="s">
        <v>57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idden="1" x14ac:dyDescent="0.25">
      <c r="A21" s="15" t="s">
        <v>58</v>
      </c>
      <c r="B21" s="73"/>
      <c r="C21" s="22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idden="1" x14ac:dyDescent="0.25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idden="1" x14ac:dyDescent="0.25">
      <c r="A23" s="1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idden="1" x14ac:dyDescent="0.25">
      <c r="A24" s="17" t="s">
        <v>68</v>
      </c>
      <c r="B24" s="74"/>
      <c r="C24" s="18" t="s">
        <v>69</v>
      </c>
      <c r="D24" s="75"/>
      <c r="E24" s="75"/>
      <c r="F24" s="75"/>
      <c r="G24" s="75"/>
      <c r="H24" s="75"/>
      <c r="I24" s="75"/>
      <c r="J24" s="75"/>
      <c r="K24" s="8"/>
      <c r="L24" s="8"/>
      <c r="M24" s="8"/>
      <c r="N24" s="8"/>
      <c r="O24" s="8"/>
      <c r="P24" s="8"/>
      <c r="Q24" s="8"/>
    </row>
    <row r="25" spans="1:17" hidden="1" x14ac:dyDescent="0.25">
      <c r="A25" s="11" t="s">
        <v>50</v>
      </c>
      <c r="B25" s="21"/>
      <c r="C25" s="12" t="s">
        <v>51</v>
      </c>
      <c r="D25" s="70"/>
      <c r="E25" s="70"/>
      <c r="F25" s="70"/>
      <c r="G25" s="70"/>
      <c r="H25" s="70"/>
      <c r="I25" s="70"/>
      <c r="J25" s="70"/>
      <c r="K25" s="8"/>
      <c r="L25" s="8"/>
      <c r="M25" s="8"/>
      <c r="N25" s="8"/>
      <c r="O25" s="8"/>
      <c r="P25" s="8"/>
      <c r="Q25" s="8"/>
    </row>
    <row r="26" spans="1:17" hidden="1" x14ac:dyDescent="0.25">
      <c r="A26" s="11" t="s">
        <v>52</v>
      </c>
      <c r="B26" s="21"/>
      <c r="C26" s="12" t="s">
        <v>53</v>
      </c>
      <c r="D26" s="70"/>
      <c r="E26" s="70"/>
      <c r="F26" s="70"/>
      <c r="G26" s="70"/>
      <c r="H26" s="70"/>
      <c r="I26" s="70"/>
      <c r="J26" s="70"/>
      <c r="K26" s="8"/>
      <c r="L26" s="8"/>
      <c r="M26" s="8"/>
      <c r="N26" s="8"/>
      <c r="O26" s="8"/>
      <c r="P26" s="8"/>
      <c r="Q26" s="8"/>
    </row>
    <row r="27" spans="1:17" hidden="1" x14ac:dyDescent="0.25">
      <c r="A27" s="13" t="s">
        <v>54</v>
      </c>
      <c r="B27" s="71"/>
      <c r="C27" s="12" t="s">
        <v>55</v>
      </c>
      <c r="D27" s="70"/>
      <c r="E27" s="70"/>
      <c r="F27" s="70"/>
      <c r="G27" s="70"/>
      <c r="H27" s="70"/>
      <c r="I27" s="70"/>
      <c r="J27" s="70"/>
      <c r="K27" s="8"/>
      <c r="L27" s="8"/>
      <c r="M27" s="8"/>
      <c r="N27" s="8"/>
      <c r="O27" s="8"/>
      <c r="P27" s="8"/>
      <c r="Q27" s="8"/>
    </row>
    <row r="28" spans="1:17" hidden="1" x14ac:dyDescent="0.25">
      <c r="A28" s="13"/>
      <c r="B28" s="71"/>
      <c r="C28" s="12" t="s">
        <v>60</v>
      </c>
      <c r="D28" s="70"/>
      <c r="E28" s="70"/>
      <c r="F28" s="70"/>
      <c r="G28" s="70"/>
      <c r="H28" s="70"/>
      <c r="I28" s="70"/>
      <c r="J28" s="70"/>
      <c r="K28" s="8"/>
      <c r="L28" s="8"/>
      <c r="M28" s="8"/>
      <c r="N28" s="8"/>
      <c r="O28" s="8"/>
      <c r="P28" s="8"/>
      <c r="Q28" s="8"/>
    </row>
    <row r="29" spans="1:17" hidden="1" x14ac:dyDescent="0.25">
      <c r="A29" s="19"/>
      <c r="B29" s="76"/>
      <c r="C29" s="12" t="s">
        <v>61</v>
      </c>
      <c r="D29" s="70"/>
      <c r="E29" s="70"/>
      <c r="F29" s="70"/>
      <c r="G29" s="70"/>
      <c r="H29" s="70"/>
      <c r="I29" s="70"/>
      <c r="J29" s="70"/>
      <c r="K29" s="8"/>
      <c r="L29" s="8"/>
      <c r="M29" s="8"/>
      <c r="N29" s="8"/>
      <c r="O29" s="8"/>
      <c r="P29" s="8"/>
      <c r="Q29" s="8"/>
    </row>
    <row r="30" spans="1:17" hidden="1" x14ac:dyDescent="0.25">
      <c r="A30" s="19" t="s">
        <v>62</v>
      </c>
      <c r="B30" s="76"/>
      <c r="C30" s="12" t="s">
        <v>63</v>
      </c>
      <c r="D30" s="70"/>
      <c r="E30" s="70"/>
      <c r="F30" s="70"/>
      <c r="G30" s="70"/>
      <c r="H30" s="70"/>
      <c r="I30" s="70"/>
      <c r="J30" s="70"/>
      <c r="K30" s="8"/>
      <c r="L30" s="8"/>
      <c r="M30" s="8"/>
      <c r="N30" s="8"/>
      <c r="O30" s="8"/>
      <c r="P30" s="8"/>
      <c r="Q30" s="8"/>
    </row>
    <row r="31" spans="1:17" hidden="1" x14ac:dyDescent="0.25">
      <c r="A31" s="19" t="s">
        <v>64</v>
      </c>
      <c r="B31" s="76"/>
      <c r="C31" s="12" t="s">
        <v>65</v>
      </c>
      <c r="D31" s="70"/>
      <c r="E31" s="70"/>
      <c r="F31" s="70"/>
      <c r="G31" s="70"/>
      <c r="H31" s="70"/>
      <c r="I31" s="70"/>
      <c r="J31" s="70"/>
      <c r="K31" s="8"/>
      <c r="L31" s="8"/>
      <c r="M31" s="8"/>
      <c r="N31" s="8"/>
      <c r="O31" s="8"/>
      <c r="P31" s="8"/>
      <c r="Q31" s="8"/>
    </row>
    <row r="32" spans="1:17" hidden="1" x14ac:dyDescent="0.25">
      <c r="A32" s="19"/>
      <c r="B32" s="76"/>
      <c r="C32" s="12" t="s">
        <v>66</v>
      </c>
      <c r="D32" s="70"/>
      <c r="E32" s="70"/>
      <c r="F32" s="70"/>
      <c r="G32" s="70"/>
      <c r="H32" s="70"/>
      <c r="I32" s="70"/>
      <c r="J32" s="70"/>
      <c r="K32" s="8"/>
      <c r="L32" s="8"/>
      <c r="M32" s="8"/>
      <c r="N32" s="8"/>
      <c r="O32" s="8"/>
      <c r="P32" s="8"/>
      <c r="Q32" s="8"/>
    </row>
    <row r="33" spans="1:24" hidden="1" x14ac:dyDescent="0.25">
      <c r="A33" s="19"/>
      <c r="B33" s="76"/>
      <c r="C33" s="12" t="s">
        <v>67</v>
      </c>
      <c r="D33" s="70"/>
      <c r="E33" s="70"/>
      <c r="F33" s="70"/>
      <c r="G33" s="70"/>
      <c r="H33" s="70"/>
      <c r="I33" s="70"/>
      <c r="J33" s="70"/>
      <c r="K33" s="8"/>
      <c r="L33" s="8"/>
      <c r="M33" s="8"/>
      <c r="N33" s="8"/>
      <c r="O33" s="8"/>
      <c r="P33" s="8"/>
      <c r="Q33" s="8"/>
    </row>
    <row r="34" spans="1:24" hidden="1" x14ac:dyDescent="0.25">
      <c r="A34" s="20"/>
      <c r="B34" s="77"/>
      <c r="C34" s="12" t="s">
        <v>57</v>
      </c>
      <c r="D34" s="70"/>
      <c r="E34" s="70"/>
      <c r="F34" s="70"/>
      <c r="G34" s="70"/>
      <c r="H34" s="70"/>
      <c r="I34" s="70"/>
      <c r="J34" s="70"/>
      <c r="K34" s="8"/>
      <c r="L34" s="8"/>
      <c r="M34" s="8"/>
      <c r="N34" s="8"/>
      <c r="O34" s="8"/>
      <c r="P34" s="8"/>
      <c r="Q34" s="8"/>
    </row>
    <row r="35" spans="1:24" hidden="1" x14ac:dyDescent="0.25">
      <c r="A35" s="23" t="s">
        <v>58</v>
      </c>
      <c r="B35" s="78"/>
      <c r="C35" s="24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24" hidden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8"/>
      <c r="L36" s="8"/>
      <c r="M36" s="8"/>
      <c r="N36" s="8"/>
      <c r="O36" s="8"/>
      <c r="P36" s="8"/>
      <c r="Q36" s="8"/>
    </row>
    <row r="37" spans="1:24" ht="26.25" hidden="1" customHeight="1" x14ac:dyDescent="0.25">
      <c r="A37" s="212" t="s">
        <v>70</v>
      </c>
      <c r="B37" s="79"/>
      <c r="C37" s="80"/>
      <c r="D37" s="81"/>
      <c r="E37" s="81"/>
      <c r="F37" s="81"/>
      <c r="G37" s="81"/>
      <c r="H37" s="81"/>
      <c r="I37" s="81"/>
      <c r="J37" s="81"/>
      <c r="K37" s="82"/>
      <c r="L37" s="82"/>
      <c r="M37" s="82"/>
      <c r="N37" s="82"/>
      <c r="O37" s="82"/>
      <c r="P37" s="82"/>
      <c r="Q37" s="82"/>
      <c r="R37" s="83"/>
      <c r="S37" s="83"/>
      <c r="T37" s="83"/>
      <c r="U37" s="83"/>
      <c r="V37" s="83"/>
      <c r="W37" s="83"/>
      <c r="X37" s="83"/>
    </row>
    <row r="38" spans="1:24" ht="23.1" customHeight="1" x14ac:dyDescent="0.25">
      <c r="A38" s="212"/>
      <c r="B38" s="80"/>
      <c r="C38" s="80"/>
      <c r="D38" s="209">
        <v>2022</v>
      </c>
      <c r="E38" s="209"/>
      <c r="F38" s="209"/>
      <c r="G38" s="210" t="s">
        <v>135</v>
      </c>
      <c r="H38" s="210"/>
      <c r="I38" s="210"/>
      <c r="J38" s="84" t="s">
        <v>136</v>
      </c>
      <c r="K38" s="209" t="s">
        <v>137</v>
      </c>
      <c r="L38" s="209"/>
      <c r="M38" s="209"/>
      <c r="N38" s="210" t="s">
        <v>138</v>
      </c>
      <c r="O38" s="210"/>
      <c r="P38" s="210"/>
      <c r="Q38" s="84" t="s">
        <v>112</v>
      </c>
      <c r="R38" s="209">
        <v>2024</v>
      </c>
      <c r="S38" s="209"/>
      <c r="T38" s="209"/>
      <c r="U38" s="210">
        <v>2025</v>
      </c>
      <c r="V38" s="210"/>
      <c r="W38" s="210"/>
      <c r="X38" s="84" t="s">
        <v>139</v>
      </c>
    </row>
    <row r="39" spans="1:24" ht="79.5" customHeight="1" x14ac:dyDescent="0.25">
      <c r="A39" s="80" t="s">
        <v>71</v>
      </c>
      <c r="B39" s="79" t="s">
        <v>140</v>
      </c>
      <c r="C39" s="80" t="s">
        <v>72</v>
      </c>
      <c r="D39" s="85" t="s">
        <v>109</v>
      </c>
      <c r="E39" s="85" t="s">
        <v>141</v>
      </c>
      <c r="F39" s="85" t="s">
        <v>110</v>
      </c>
      <c r="G39" s="86" t="s">
        <v>142</v>
      </c>
      <c r="H39" s="86" t="s">
        <v>110</v>
      </c>
      <c r="I39" s="86" t="s">
        <v>111</v>
      </c>
      <c r="J39" s="87" t="s">
        <v>75</v>
      </c>
      <c r="K39" s="85" t="s">
        <v>109</v>
      </c>
      <c r="L39" s="85" t="s">
        <v>73</v>
      </c>
      <c r="M39" s="85" t="s">
        <v>110</v>
      </c>
      <c r="N39" s="86" t="s">
        <v>74</v>
      </c>
      <c r="O39" s="86" t="s">
        <v>110</v>
      </c>
      <c r="P39" s="86" t="s">
        <v>111</v>
      </c>
      <c r="Q39" s="87" t="s">
        <v>75</v>
      </c>
      <c r="R39" s="85" t="s">
        <v>109</v>
      </c>
      <c r="S39" s="85" t="s">
        <v>143</v>
      </c>
      <c r="T39" s="85" t="s">
        <v>110</v>
      </c>
      <c r="U39" s="86" t="s">
        <v>144</v>
      </c>
      <c r="V39" s="86" t="s">
        <v>110</v>
      </c>
      <c r="W39" s="86" t="s">
        <v>111</v>
      </c>
      <c r="X39" s="87" t="s">
        <v>75</v>
      </c>
    </row>
    <row r="40" spans="1:24" ht="19.5" customHeight="1" x14ac:dyDescent="0.25">
      <c r="A40" s="88"/>
      <c r="B40" s="88"/>
      <c r="C40" s="88"/>
      <c r="D40" s="89" t="s">
        <v>145</v>
      </c>
      <c r="E40" s="89" t="s">
        <v>146</v>
      </c>
      <c r="F40" s="89" t="s">
        <v>147</v>
      </c>
      <c r="G40" s="90" t="s">
        <v>148</v>
      </c>
      <c r="H40" s="90" t="s">
        <v>149</v>
      </c>
      <c r="I40" s="90" t="s">
        <v>150</v>
      </c>
      <c r="J40" s="91" t="s">
        <v>151</v>
      </c>
      <c r="K40" s="89" t="s">
        <v>145</v>
      </c>
      <c r="L40" s="89" t="s">
        <v>146</v>
      </c>
      <c r="M40" s="89" t="s">
        <v>147</v>
      </c>
      <c r="N40" s="90" t="s">
        <v>148</v>
      </c>
      <c r="O40" s="90" t="s">
        <v>149</v>
      </c>
      <c r="P40" s="90" t="s">
        <v>150</v>
      </c>
      <c r="Q40" s="91" t="s">
        <v>151</v>
      </c>
      <c r="R40" s="89" t="s">
        <v>145</v>
      </c>
      <c r="S40" s="89" t="s">
        <v>146</v>
      </c>
      <c r="T40" s="89" t="s">
        <v>147</v>
      </c>
      <c r="U40" s="90" t="s">
        <v>148</v>
      </c>
      <c r="V40" s="90" t="s">
        <v>149</v>
      </c>
      <c r="W40" s="90" t="s">
        <v>150</v>
      </c>
      <c r="X40" s="91" t="s">
        <v>151</v>
      </c>
    </row>
    <row r="41" spans="1:24" ht="15.75" customHeight="1" x14ac:dyDescent="0.25">
      <c r="A41" s="92" t="s">
        <v>50</v>
      </c>
      <c r="B41" s="93"/>
      <c r="C41" s="94" t="s">
        <v>76</v>
      </c>
      <c r="D41" s="40"/>
      <c r="E41" s="41"/>
      <c r="F41" s="41"/>
      <c r="G41" s="95">
        <v>-17.3</v>
      </c>
      <c r="H41" s="26">
        <v>-8.8800000000000008</v>
      </c>
      <c r="I41" s="26">
        <v>-8.42</v>
      </c>
      <c r="J41" s="43">
        <v>-8.8800000000000008</v>
      </c>
      <c r="K41" s="40">
        <v>-8.42</v>
      </c>
      <c r="L41" s="41">
        <v>-8.42</v>
      </c>
      <c r="M41" s="41">
        <v>0</v>
      </c>
      <c r="N41" s="95">
        <v>312.23211212000001</v>
      </c>
      <c r="O41" s="26">
        <v>117.09428120935326</v>
      </c>
      <c r="P41" s="26">
        <v>195.13783091064676</v>
      </c>
      <c r="Q41" s="43">
        <v>117.09428120935326</v>
      </c>
      <c r="R41" s="40">
        <v>195.13783091064676</v>
      </c>
      <c r="S41" s="41">
        <v>195.13783091064676</v>
      </c>
      <c r="T41" s="41">
        <v>41.543815127761889</v>
      </c>
      <c r="U41" s="95">
        <v>1796.3</v>
      </c>
      <c r="V41" s="26">
        <v>247.22392924923909</v>
      </c>
      <c r="W41" s="26">
        <v>1549.0760707507609</v>
      </c>
      <c r="X41" s="43">
        <v>288.76774437700101</v>
      </c>
    </row>
    <row r="42" spans="1:24" s="27" customFormat="1" ht="15.75" customHeight="1" x14ac:dyDescent="0.2">
      <c r="A42" s="92"/>
      <c r="B42" s="93" t="s">
        <v>152</v>
      </c>
      <c r="C42" s="96" t="s">
        <v>96</v>
      </c>
      <c r="D42" s="45"/>
      <c r="E42" s="41"/>
      <c r="F42" s="41"/>
      <c r="G42" s="42"/>
      <c r="H42" s="26">
        <v>0</v>
      </c>
      <c r="I42" s="26">
        <v>0</v>
      </c>
      <c r="J42" s="43">
        <v>0</v>
      </c>
      <c r="K42" s="45">
        <v>0</v>
      </c>
      <c r="L42" s="41">
        <v>0</v>
      </c>
      <c r="M42" s="41">
        <v>0</v>
      </c>
      <c r="N42" s="42">
        <v>151.97</v>
      </c>
      <c r="O42" s="26">
        <v>56.992273455032517</v>
      </c>
      <c r="P42" s="26">
        <v>94.977726544967481</v>
      </c>
      <c r="Q42" s="43">
        <v>56.992273455032517</v>
      </c>
      <c r="R42" s="45">
        <v>94.977726544967481</v>
      </c>
      <c r="S42" s="41">
        <v>94.977726544967481</v>
      </c>
      <c r="T42" s="41">
        <v>20.220257109683654</v>
      </c>
      <c r="U42" s="42">
        <v>473.6</v>
      </c>
      <c r="V42" s="26">
        <v>65.181346597138372</v>
      </c>
      <c r="W42" s="26">
        <v>408.41865340286165</v>
      </c>
      <c r="X42" s="43">
        <v>85.40160370682203</v>
      </c>
    </row>
    <row r="43" spans="1:24" s="27" customFormat="1" ht="15.75" customHeight="1" x14ac:dyDescent="0.2">
      <c r="A43" s="92"/>
      <c r="B43" s="93" t="s">
        <v>152</v>
      </c>
      <c r="C43" s="97" t="s">
        <v>97</v>
      </c>
      <c r="D43" s="40"/>
      <c r="E43" s="41"/>
      <c r="F43" s="41"/>
      <c r="G43" s="42">
        <v>-16.5</v>
      </c>
      <c r="H43" s="26">
        <v>0</v>
      </c>
      <c r="I43" s="26">
        <v>-16.5</v>
      </c>
      <c r="J43" s="43">
        <v>0</v>
      </c>
      <c r="K43" s="40">
        <v>-8.42</v>
      </c>
      <c r="L43" s="41">
        <v>-8.42</v>
      </c>
      <c r="M43" s="41">
        <v>0</v>
      </c>
      <c r="N43" s="42">
        <v>26.782112119999997</v>
      </c>
      <c r="O43" s="26">
        <v>10.043912993659147</v>
      </c>
      <c r="P43" s="26">
        <v>16.738199126340852</v>
      </c>
      <c r="Q43" s="43">
        <v>10.043912993659147</v>
      </c>
      <c r="R43" s="40">
        <v>16.738199126340852</v>
      </c>
      <c r="S43" s="41">
        <v>16.738199126340852</v>
      </c>
      <c r="T43" s="41">
        <v>3.5634743239242925</v>
      </c>
      <c r="U43" s="42">
        <v>545.70000000000005</v>
      </c>
      <c r="V43" s="26">
        <v>75.104435891170624</v>
      </c>
      <c r="W43" s="26">
        <v>470.59556410882942</v>
      </c>
      <c r="X43" s="43">
        <v>78.667910215094921</v>
      </c>
    </row>
    <row r="44" spans="1:24" s="27" customFormat="1" ht="15.75" customHeight="1" x14ac:dyDescent="0.2">
      <c r="A44" s="92"/>
      <c r="B44" s="93" t="s">
        <v>153</v>
      </c>
      <c r="C44" s="97" t="s">
        <v>98</v>
      </c>
      <c r="D44" s="40"/>
      <c r="E44" s="41"/>
      <c r="F44" s="41"/>
      <c r="G44" s="42">
        <v>-0.8</v>
      </c>
      <c r="H44" s="26">
        <v>-0.41074242169279856</v>
      </c>
      <c r="I44" s="26">
        <v>-0.38925757830720148</v>
      </c>
      <c r="J44" s="43">
        <v>-0.41074242169279856</v>
      </c>
      <c r="K44" s="40">
        <v>-0.38925757830720148</v>
      </c>
      <c r="L44" s="41">
        <v>-0.38925757830720148</v>
      </c>
      <c r="M44" s="41">
        <v>0</v>
      </c>
      <c r="N44" s="42">
        <v>133.47999999999999</v>
      </c>
      <c r="O44" s="26">
        <v>50.058094760661582</v>
      </c>
      <c r="P44" s="26">
        <v>83.4219052393384</v>
      </c>
      <c r="Q44" s="43">
        <v>50.058094760661582</v>
      </c>
      <c r="R44" s="40">
        <v>83.4219052393384</v>
      </c>
      <c r="S44" s="41">
        <v>83.4219052393384</v>
      </c>
      <c r="T44" s="41">
        <v>17.760083694153934</v>
      </c>
      <c r="U44" s="42">
        <v>777.1</v>
      </c>
      <c r="V44" s="26">
        <v>106.95190971418121</v>
      </c>
      <c r="W44" s="26">
        <v>670.14809028581885</v>
      </c>
      <c r="X44" s="43">
        <v>124.71199340833515</v>
      </c>
    </row>
    <row r="45" spans="1:24" s="27" customFormat="1" ht="15.75" hidden="1" customHeight="1" x14ac:dyDescent="0.2">
      <c r="A45" s="92"/>
      <c r="B45" s="93"/>
      <c r="C45" s="94" t="s">
        <v>77</v>
      </c>
      <c r="D45" s="40"/>
      <c r="E45" s="41"/>
      <c r="F45" s="41"/>
      <c r="G45" s="42"/>
      <c r="H45" s="26"/>
      <c r="I45" s="26"/>
      <c r="J45" s="43"/>
      <c r="K45" s="40">
        <v>0</v>
      </c>
      <c r="L45" s="41"/>
      <c r="M45" s="41">
        <v>0</v>
      </c>
      <c r="N45" s="42"/>
      <c r="O45" s="26">
        <v>0</v>
      </c>
      <c r="P45" s="26">
        <v>0</v>
      </c>
      <c r="Q45" s="43">
        <v>0</v>
      </c>
      <c r="R45" s="40">
        <v>0</v>
      </c>
      <c r="S45" s="41">
        <v>0</v>
      </c>
      <c r="T45" s="41">
        <v>0</v>
      </c>
      <c r="U45" s="42"/>
      <c r="V45" s="26">
        <v>0</v>
      </c>
      <c r="W45" s="26">
        <v>0</v>
      </c>
      <c r="X45" s="43">
        <v>0</v>
      </c>
    </row>
    <row r="46" spans="1:24" s="27" customFormat="1" ht="15.75" customHeight="1" x14ac:dyDescent="0.2">
      <c r="A46" s="92"/>
      <c r="B46" s="93" t="s">
        <v>153</v>
      </c>
      <c r="C46" s="94" t="s">
        <v>78</v>
      </c>
      <c r="D46" s="47"/>
      <c r="E46" s="47">
        <v>470</v>
      </c>
      <c r="F46" s="41">
        <v>470</v>
      </c>
      <c r="G46" s="42"/>
      <c r="H46" s="26"/>
      <c r="I46" s="26"/>
      <c r="J46" s="43">
        <v>470</v>
      </c>
      <c r="K46" s="47">
        <v>0</v>
      </c>
      <c r="L46" s="47">
        <v>854</v>
      </c>
      <c r="M46" s="41">
        <v>373.8864843675367</v>
      </c>
      <c r="N46" s="42"/>
      <c r="O46" s="26">
        <v>0</v>
      </c>
      <c r="P46" s="26">
        <v>0</v>
      </c>
      <c r="Q46" s="43">
        <v>373.8864843675367</v>
      </c>
      <c r="R46" s="47"/>
      <c r="S46" s="47">
        <v>730.69299999999987</v>
      </c>
      <c r="T46" s="41">
        <v>155.5606863389271</v>
      </c>
      <c r="U46" s="42"/>
      <c r="V46" s="26">
        <v>0</v>
      </c>
      <c r="W46" s="26">
        <v>0</v>
      </c>
      <c r="X46" s="43">
        <v>155.5606863389271</v>
      </c>
    </row>
    <row r="47" spans="1:24" s="27" customFormat="1" ht="15.75" customHeight="1" x14ac:dyDescent="0.2">
      <c r="A47" s="92"/>
      <c r="B47" s="93" t="s">
        <v>154</v>
      </c>
      <c r="C47" s="98" t="s">
        <v>79</v>
      </c>
      <c r="D47" s="45"/>
      <c r="E47" s="47">
        <v>996.19086777519396</v>
      </c>
      <c r="F47" s="41">
        <v>996.19086777519396</v>
      </c>
      <c r="G47" s="42"/>
      <c r="H47" s="26"/>
      <c r="I47" s="26"/>
      <c r="J47" s="43">
        <v>996.19086777519396</v>
      </c>
      <c r="K47" s="45">
        <v>0</v>
      </c>
      <c r="L47" s="47">
        <v>1602</v>
      </c>
      <c r="M47" s="41">
        <v>701.36551282996936</v>
      </c>
      <c r="N47" s="42"/>
      <c r="O47" s="26">
        <v>0</v>
      </c>
      <c r="P47" s="26">
        <v>0</v>
      </c>
      <c r="Q47" s="43">
        <v>701.36551282996936</v>
      </c>
      <c r="R47" s="45">
        <v>0</v>
      </c>
      <c r="S47" s="47">
        <v>0</v>
      </c>
      <c r="T47" s="41">
        <v>0</v>
      </c>
      <c r="U47" s="42"/>
      <c r="V47" s="26">
        <v>0</v>
      </c>
      <c r="W47" s="26">
        <v>0</v>
      </c>
      <c r="X47" s="43">
        <v>0</v>
      </c>
    </row>
    <row r="48" spans="1:24" ht="15.75" customHeight="1" x14ac:dyDescent="0.25">
      <c r="A48" s="92"/>
      <c r="B48" s="93" t="s">
        <v>155</v>
      </c>
      <c r="C48" s="94" t="s">
        <v>80</v>
      </c>
      <c r="D48" s="40"/>
      <c r="E48" s="41"/>
      <c r="F48" s="41"/>
      <c r="G48" s="42">
        <v>-36.700000000000003</v>
      </c>
      <c r="H48" s="26">
        <v>-18.842808595157134</v>
      </c>
      <c r="I48" s="26">
        <v>-17.857191404842869</v>
      </c>
      <c r="J48" s="43">
        <v>-18.842808595157134</v>
      </c>
      <c r="K48" s="40">
        <v>56</v>
      </c>
      <c r="L48" s="41">
        <v>56</v>
      </c>
      <c r="M48" s="41">
        <v>19</v>
      </c>
      <c r="N48" s="42">
        <v>34.5</v>
      </c>
      <c r="O48" s="26">
        <v>12.938299889442797</v>
      </c>
      <c r="P48" s="26">
        <v>21.561700110557204</v>
      </c>
      <c r="Q48" s="43">
        <v>31.938299889442796</v>
      </c>
      <c r="R48" s="40">
        <v>21.561700110557204</v>
      </c>
      <c r="S48" s="41">
        <v>21.561700110557204</v>
      </c>
      <c r="T48" s="41">
        <v>4.5903722463913015</v>
      </c>
      <c r="U48" s="42">
        <v>53.3</v>
      </c>
      <c r="V48" s="26">
        <v>7.3356540828282828</v>
      </c>
      <c r="W48" s="26">
        <v>45.964345917171713</v>
      </c>
      <c r="X48" s="43">
        <v>11.926026329219585</v>
      </c>
    </row>
    <row r="49" spans="1:24" ht="15.75" customHeight="1" x14ac:dyDescent="0.25">
      <c r="A49" s="99"/>
      <c r="B49" s="100" t="s">
        <v>156</v>
      </c>
      <c r="C49" s="98" t="s">
        <v>81</v>
      </c>
      <c r="D49" s="45"/>
      <c r="E49" s="41"/>
      <c r="F49" s="41"/>
      <c r="G49" s="42"/>
      <c r="H49" s="26"/>
      <c r="I49" s="26"/>
      <c r="J49" s="43"/>
      <c r="K49" s="45">
        <v>0</v>
      </c>
      <c r="L49" s="41">
        <v>0</v>
      </c>
      <c r="M49" s="41">
        <v>0</v>
      </c>
      <c r="N49" s="42">
        <v>0</v>
      </c>
      <c r="O49" s="26">
        <v>0</v>
      </c>
      <c r="P49" s="26">
        <v>0</v>
      </c>
      <c r="Q49" s="43">
        <v>0</v>
      </c>
      <c r="R49" s="45">
        <v>0</v>
      </c>
      <c r="S49" s="41">
        <v>0</v>
      </c>
      <c r="T49" s="41">
        <v>0</v>
      </c>
      <c r="U49" s="42">
        <v>34.683</v>
      </c>
      <c r="V49" s="26">
        <v>4.7734050760737965</v>
      </c>
      <c r="W49" s="26">
        <v>29.909594923926203</v>
      </c>
      <c r="X49" s="43">
        <v>4.7734050760737965</v>
      </c>
    </row>
    <row r="50" spans="1:24" ht="66" customHeight="1" x14ac:dyDescent="0.25">
      <c r="A50" s="101" t="s">
        <v>82</v>
      </c>
      <c r="B50" s="100" t="s">
        <v>157</v>
      </c>
      <c r="C50" s="102" t="s">
        <v>83</v>
      </c>
      <c r="D50" s="40"/>
      <c r="E50" s="41"/>
      <c r="F50" s="41"/>
      <c r="G50" s="42">
        <v>17.574999999999999</v>
      </c>
      <c r="H50" s="26">
        <v>9.0234975765636669</v>
      </c>
      <c r="I50" s="26">
        <v>8.5515024234363324</v>
      </c>
      <c r="J50" s="43">
        <v>9.0234975765636669</v>
      </c>
      <c r="K50" s="40">
        <v>8.5515024234363324</v>
      </c>
      <c r="L50" s="41">
        <v>8.5515024234363324</v>
      </c>
      <c r="M50" s="41">
        <v>3.7439006758303051</v>
      </c>
      <c r="N50" s="42">
        <v>0</v>
      </c>
      <c r="O50" s="26">
        <v>0</v>
      </c>
      <c r="P50" s="26">
        <v>0</v>
      </c>
      <c r="Q50" s="43">
        <v>3.7439006758303051</v>
      </c>
      <c r="R50" s="40">
        <v>0</v>
      </c>
      <c r="S50" s="41">
        <v>0</v>
      </c>
      <c r="T50" s="41">
        <v>0</v>
      </c>
      <c r="U50" s="42">
        <v>3</v>
      </c>
      <c r="V50" s="26">
        <v>0.41288859753254875</v>
      </c>
      <c r="W50" s="26">
        <v>2.5871114024674511</v>
      </c>
      <c r="X50" s="43">
        <v>0.41288859753254875</v>
      </c>
    </row>
    <row r="51" spans="1:24" ht="36" x14ac:dyDescent="0.25">
      <c r="A51" s="103" t="s">
        <v>158</v>
      </c>
      <c r="B51" s="104" t="s">
        <v>159</v>
      </c>
      <c r="C51" s="105" t="s">
        <v>160</v>
      </c>
      <c r="D51" s="51">
        <v>1081.2959587562286</v>
      </c>
      <c r="E51" s="41">
        <v>1081.2959587562286</v>
      </c>
      <c r="F51" s="41">
        <v>671.09232098103348</v>
      </c>
      <c r="G51" s="42">
        <v>2204.7389999999996</v>
      </c>
      <c r="H51" s="42">
        <v>1131.9747950756987</v>
      </c>
      <c r="I51" s="26">
        <v>1072.7642049243013</v>
      </c>
      <c r="J51" s="52">
        <v>1803.0671160567319</v>
      </c>
      <c r="K51" s="51">
        <v>890.03583592430186</v>
      </c>
      <c r="L51" s="41">
        <v>890.03583592430186</v>
      </c>
      <c r="M51" s="41">
        <v>389.66319631716505</v>
      </c>
      <c r="N51" s="42">
        <v>2661.1730659999998</v>
      </c>
      <c r="O51" s="42">
        <v>998.00159958307097</v>
      </c>
      <c r="P51" s="26">
        <v>1663.171466416929</v>
      </c>
      <c r="Q51" s="52">
        <v>1387.664795900236</v>
      </c>
      <c r="R51" s="51">
        <v>1662.9929003405571</v>
      </c>
      <c r="S51" s="51">
        <v>1662.9929003405571</v>
      </c>
      <c r="T51" s="41">
        <v>354.0424185721501</v>
      </c>
      <c r="U51" s="106">
        <v>2792.4362339999993</v>
      </c>
      <c r="V51" s="42">
        <v>384.32169345177726</v>
      </c>
      <c r="W51" s="26">
        <v>2408.1145405482221</v>
      </c>
      <c r="X51" s="52">
        <v>738.36411202392742</v>
      </c>
    </row>
    <row r="52" spans="1:24" ht="17.45" customHeight="1" x14ac:dyDescent="0.25">
      <c r="A52" s="103"/>
      <c r="B52" s="93"/>
      <c r="C52" s="107" t="s">
        <v>105</v>
      </c>
      <c r="D52" s="51">
        <v>950.91798361389249</v>
      </c>
      <c r="E52" s="41">
        <v>950.91798361389249</v>
      </c>
      <c r="F52" s="41">
        <v>590.17492067582884</v>
      </c>
      <c r="G52" s="42">
        <v>2022.8869999999999</v>
      </c>
      <c r="H52" s="26">
        <v>1038.6068814886</v>
      </c>
      <c r="I52" s="26">
        <v>984.28011851139991</v>
      </c>
      <c r="J52" s="43">
        <v>1628.7818021644289</v>
      </c>
      <c r="K52" s="51">
        <v>840.65514151140007</v>
      </c>
      <c r="L52" s="41">
        <v>840.65514151140007</v>
      </c>
      <c r="M52" s="41">
        <v>368.04402274612579</v>
      </c>
      <c r="N52" s="42">
        <v>2387.9452630000001</v>
      </c>
      <c r="O52" s="26">
        <v>895.53483861647396</v>
      </c>
      <c r="P52" s="26">
        <v>1492.4104243835261</v>
      </c>
      <c r="Q52" s="43">
        <v>1263.5788613625998</v>
      </c>
      <c r="R52" s="51">
        <v>1492.4104243835261</v>
      </c>
      <c r="S52" s="51">
        <v>1492.4104243835261</v>
      </c>
      <c r="T52" s="41">
        <v>317.72630901961674</v>
      </c>
      <c r="U52" s="108">
        <v>2456.4909669999997</v>
      </c>
      <c r="V52" s="26">
        <v>338.08570340533481</v>
      </c>
      <c r="W52" s="26">
        <v>2118.405263594665</v>
      </c>
      <c r="X52" s="43">
        <v>655.81201242495149</v>
      </c>
    </row>
    <row r="53" spans="1:24" ht="16.350000000000001" customHeight="1" x14ac:dyDescent="0.25">
      <c r="A53" s="103"/>
      <c r="B53" s="93"/>
      <c r="C53" s="107" t="s">
        <v>99</v>
      </c>
      <c r="D53" s="51">
        <v>147.76023916957709</v>
      </c>
      <c r="E53" s="41">
        <v>147.76023916957709</v>
      </c>
      <c r="F53" s="41">
        <v>91.705477163795877</v>
      </c>
      <c r="G53" s="42">
        <v>336.85999999999996</v>
      </c>
      <c r="H53" s="26">
        <v>172.9533652142951</v>
      </c>
      <c r="I53" s="26">
        <v>163.90663478570485</v>
      </c>
      <c r="J53" s="43">
        <v>264.65884237809098</v>
      </c>
      <c r="K53" s="51">
        <v>139.989574785705</v>
      </c>
      <c r="L53" s="41">
        <v>139.989574785705</v>
      </c>
      <c r="M53" s="41">
        <v>61.288302066432792</v>
      </c>
      <c r="N53" s="42">
        <v>258.32052700000003</v>
      </c>
      <c r="O53" s="26">
        <v>96.876186838403058</v>
      </c>
      <c r="P53" s="26">
        <v>161.44434016159698</v>
      </c>
      <c r="Q53" s="43">
        <v>158.16448890483585</v>
      </c>
      <c r="R53" s="51">
        <v>161.44434016159698</v>
      </c>
      <c r="S53" s="51">
        <v>161.44434016159698</v>
      </c>
      <c r="T53" s="41">
        <v>34.370648632289132</v>
      </c>
      <c r="U53" s="108">
        <v>327.95977899999997</v>
      </c>
      <c r="V53" s="26">
        <v>45.136951066131537</v>
      </c>
      <c r="W53" s="26">
        <v>282.82282793386844</v>
      </c>
      <c r="X53" s="43">
        <v>79.507599698420677</v>
      </c>
    </row>
    <row r="54" spans="1:24" x14ac:dyDescent="0.25">
      <c r="A54" s="103"/>
      <c r="B54" s="93"/>
      <c r="C54" s="107" t="s">
        <v>100</v>
      </c>
      <c r="D54" s="54">
        <v>95.955023162607134</v>
      </c>
      <c r="E54" s="41">
        <v>95.955023162607134</v>
      </c>
      <c r="F54" s="41">
        <v>59.553241351288754</v>
      </c>
      <c r="G54" s="42">
        <v>213.892</v>
      </c>
      <c r="H54" s="26">
        <v>109.81814757589508</v>
      </c>
      <c r="I54" s="26">
        <v>104.07385242410491</v>
      </c>
      <c r="J54" s="43">
        <v>169.37138892718383</v>
      </c>
      <c r="K54" s="54">
        <v>88.887520424105006</v>
      </c>
      <c r="L54" s="41">
        <v>88.887520424105006</v>
      </c>
      <c r="M54" s="41">
        <v>38.915506458449926</v>
      </c>
      <c r="N54" s="42">
        <v>222.629276</v>
      </c>
      <c r="O54" s="26">
        <v>83.491140204566094</v>
      </c>
      <c r="P54" s="26">
        <v>139.13813579543393</v>
      </c>
      <c r="Q54" s="43">
        <v>122.40664666301602</v>
      </c>
      <c r="R54" s="51">
        <v>139.13813579543393</v>
      </c>
      <c r="S54" s="51">
        <v>139.13813579543393</v>
      </c>
      <c r="T54" s="41">
        <v>29.621775356075048</v>
      </c>
      <c r="U54" s="108">
        <v>218.87448799999999</v>
      </c>
      <c r="V54" s="26">
        <v>30.123593461991554</v>
      </c>
      <c r="W54" s="26">
        <v>188.75089453800842</v>
      </c>
      <c r="X54" s="43">
        <v>59.745368818066602</v>
      </c>
    </row>
    <row r="55" spans="1:24" ht="20.100000000000001" hidden="1" customHeight="1" x14ac:dyDescent="0.25">
      <c r="A55" s="103"/>
      <c r="B55" s="93"/>
      <c r="C55" s="107" t="s">
        <v>101</v>
      </c>
      <c r="D55" s="54"/>
      <c r="E55" s="41"/>
      <c r="F55" s="41"/>
      <c r="G55" s="42"/>
      <c r="H55" s="26"/>
      <c r="I55" s="26"/>
      <c r="J55" s="43"/>
      <c r="K55" s="54">
        <v>0</v>
      </c>
      <c r="L55" s="41">
        <v>0</v>
      </c>
      <c r="M55" s="41">
        <v>0</v>
      </c>
      <c r="N55" s="42">
        <v>0</v>
      </c>
      <c r="O55" s="26">
        <v>0</v>
      </c>
      <c r="P55" s="26">
        <v>0</v>
      </c>
      <c r="Q55" s="43">
        <v>0</v>
      </c>
      <c r="R55" s="51">
        <v>0</v>
      </c>
      <c r="S55" s="51">
        <v>0</v>
      </c>
      <c r="T55" s="41">
        <v>0</v>
      </c>
      <c r="U55" s="108">
        <v>0</v>
      </c>
      <c r="V55" s="26">
        <v>0</v>
      </c>
      <c r="W55" s="26">
        <v>0</v>
      </c>
      <c r="X55" s="43">
        <v>0</v>
      </c>
    </row>
    <row r="56" spans="1:24" ht="16.7" customHeight="1" x14ac:dyDescent="0.25">
      <c r="A56" s="103"/>
      <c r="B56" s="93"/>
      <c r="C56" s="109" t="s">
        <v>102</v>
      </c>
      <c r="D56" s="55">
        <v>-113.33728718984814</v>
      </c>
      <c r="E56" s="41">
        <v>-113.33728718984814</v>
      </c>
      <c r="F56" s="41">
        <v>-70.341318209879987</v>
      </c>
      <c r="G56" s="56">
        <v>-368.9</v>
      </c>
      <c r="H56" s="26">
        <v>-189.40359920309169</v>
      </c>
      <c r="I56" s="26">
        <v>-179.49640079690829</v>
      </c>
      <c r="J56" s="43">
        <v>-259.74491741297169</v>
      </c>
      <c r="K56" s="55">
        <v>-179.49640079690829</v>
      </c>
      <c r="L56" s="41">
        <v>-179.49640079690829</v>
      </c>
      <c r="M56" s="41">
        <v>-78.584634953843505</v>
      </c>
      <c r="N56" s="56">
        <v>-207.72200000000001</v>
      </c>
      <c r="O56" s="26">
        <v>-77.900566076372087</v>
      </c>
      <c r="P56" s="26">
        <v>-129.82143392362792</v>
      </c>
      <c r="Q56" s="43">
        <v>-156.48520103021559</v>
      </c>
      <c r="R56" s="55">
        <v>-130</v>
      </c>
      <c r="S56" s="51">
        <v>-130</v>
      </c>
      <c r="T56" s="41">
        <v>-27.676314435830815</v>
      </c>
      <c r="U56" s="26">
        <v>-210.88900000000001</v>
      </c>
      <c r="V56" s="26">
        <v>-29.024554481680561</v>
      </c>
      <c r="W56" s="26">
        <v>-181.86444551831946</v>
      </c>
      <c r="X56" s="43">
        <v>-56.700868917511372</v>
      </c>
    </row>
    <row r="57" spans="1:24" x14ac:dyDescent="0.25">
      <c r="A57" s="103"/>
      <c r="B57" s="93" t="s">
        <v>161</v>
      </c>
      <c r="C57" s="94" t="s">
        <v>85</v>
      </c>
      <c r="D57" s="40">
        <v>14.171253458997192</v>
      </c>
      <c r="E57" s="41">
        <v>14.171253458997192</v>
      </c>
      <c r="F57" s="41">
        <v>14.171253458997192</v>
      </c>
      <c r="G57" s="26">
        <v>563.29700000000003</v>
      </c>
      <c r="H57" s="26">
        <v>289.05997926630693</v>
      </c>
      <c r="I57" s="26">
        <v>274.2370207336931</v>
      </c>
      <c r="J57" s="43">
        <v>303.2312327253041</v>
      </c>
      <c r="K57" s="40">
        <v>234.24293373369298</v>
      </c>
      <c r="L57" s="41">
        <v>234.24293373369298</v>
      </c>
      <c r="M57" s="41">
        <v>102.55300583328845</v>
      </c>
      <c r="N57" s="26">
        <v>784.52155500000003</v>
      </c>
      <c r="O57" s="26">
        <v>294.21377241513022</v>
      </c>
      <c r="P57" s="26">
        <v>490.30778258486981</v>
      </c>
      <c r="Q57" s="43">
        <v>396.76677824841869</v>
      </c>
      <c r="R57" s="40">
        <v>490.30778258486981</v>
      </c>
      <c r="S57" s="51">
        <v>490.30778258486981</v>
      </c>
      <c r="T57" s="41">
        <v>104.38394123964484</v>
      </c>
      <c r="U57" s="106">
        <v>466.86996999999997</v>
      </c>
      <c r="V57" s="26">
        <v>64.25509571445437</v>
      </c>
      <c r="W57" s="26">
        <v>402.61487428554562</v>
      </c>
      <c r="X57" s="43">
        <v>168.6390369540992</v>
      </c>
    </row>
    <row r="58" spans="1:24" x14ac:dyDescent="0.25">
      <c r="A58" s="103"/>
      <c r="B58" s="93" t="s">
        <v>159</v>
      </c>
      <c r="C58" s="110" t="s">
        <v>86</v>
      </c>
      <c r="D58" s="40">
        <v>90.522057784775029</v>
      </c>
      <c r="E58" s="41">
        <v>90.522057784775029</v>
      </c>
      <c r="F58" s="41">
        <v>90.522057784775029</v>
      </c>
      <c r="G58" s="26">
        <v>503.68499999999995</v>
      </c>
      <c r="H58" s="26">
        <v>293.74346972965907</v>
      </c>
      <c r="I58" s="26">
        <v>209.94153027034088</v>
      </c>
      <c r="J58" s="43">
        <v>384.2655275144341</v>
      </c>
      <c r="K58" s="40">
        <v>174.17989527034101</v>
      </c>
      <c r="L58" s="41">
        <v>174.17989527034101</v>
      </c>
      <c r="M58" s="41">
        <v>76.25703593692451</v>
      </c>
      <c r="N58" s="26">
        <v>467.32686999999999</v>
      </c>
      <c r="O58" s="26">
        <v>175.25841131752605</v>
      </c>
      <c r="P58" s="26">
        <v>292.06845868247393</v>
      </c>
      <c r="Q58" s="43">
        <v>251.51544725445058</v>
      </c>
      <c r="R58" s="40">
        <v>292.06845868247393</v>
      </c>
      <c r="S58" s="51">
        <v>292.06845868247393</v>
      </c>
      <c r="T58" s="41">
        <v>62.17983460988161</v>
      </c>
      <c r="U58" s="106">
        <v>551.53397700000005</v>
      </c>
      <c r="V58" s="26">
        <v>75.907363418359679</v>
      </c>
      <c r="W58" s="26">
        <v>475.62661358164036</v>
      </c>
      <c r="X58" s="43">
        <v>138.08719802824129</v>
      </c>
    </row>
    <row r="59" spans="1:24" ht="19.350000000000001" customHeight="1" x14ac:dyDescent="0.25">
      <c r="A59" s="103"/>
      <c r="B59" s="93" t="s">
        <v>162</v>
      </c>
      <c r="C59" s="111" t="s">
        <v>163</v>
      </c>
      <c r="D59" s="58"/>
      <c r="E59" s="58">
        <v>248</v>
      </c>
      <c r="F59" s="41">
        <v>248</v>
      </c>
      <c r="G59" s="28"/>
      <c r="H59" s="26">
        <v>0</v>
      </c>
      <c r="I59" s="26">
        <v>0</v>
      </c>
      <c r="J59" s="43">
        <v>248</v>
      </c>
      <c r="K59" s="58">
        <v>0</v>
      </c>
      <c r="L59" s="58">
        <v>318</v>
      </c>
      <c r="M59" s="41">
        <v>139.22236771531226</v>
      </c>
      <c r="N59" s="28"/>
      <c r="O59" s="26">
        <v>0</v>
      </c>
      <c r="P59" s="26">
        <v>0</v>
      </c>
      <c r="Q59" s="43">
        <v>139.22236771531226</v>
      </c>
      <c r="R59" s="58"/>
      <c r="S59" s="58">
        <v>537</v>
      </c>
      <c r="T59" s="41">
        <v>114.32446809262422</v>
      </c>
      <c r="U59" s="112"/>
      <c r="V59" s="26">
        <v>0</v>
      </c>
      <c r="W59" s="26">
        <v>0</v>
      </c>
      <c r="X59" s="43">
        <v>114.32446809262422</v>
      </c>
    </row>
    <row r="60" spans="1:24" ht="24" x14ac:dyDescent="0.25">
      <c r="A60" s="113" t="s">
        <v>87</v>
      </c>
      <c r="B60" s="114" t="s">
        <v>164</v>
      </c>
      <c r="C60" s="115" t="s">
        <v>88</v>
      </c>
      <c r="D60" s="60"/>
      <c r="E60" s="41"/>
      <c r="F60" s="41"/>
      <c r="G60" s="61">
        <v>1548.220646</v>
      </c>
      <c r="H60" s="26">
        <v>794.89987181603612</v>
      </c>
      <c r="I60" s="26">
        <v>753.32077418396386</v>
      </c>
      <c r="J60" s="43">
        <v>794.89987181603612</v>
      </c>
      <c r="K60" s="60">
        <v>753.32077418396398</v>
      </c>
      <c r="L60" s="41">
        <v>753.32077418396398</v>
      </c>
      <c r="M60" s="41">
        <v>329.80849632397343</v>
      </c>
      <c r="N60" s="61">
        <v>1434.5609999999999</v>
      </c>
      <c r="O60" s="26">
        <v>537.9936355854768</v>
      </c>
      <c r="P60" s="26">
        <v>896.56736441452313</v>
      </c>
      <c r="Q60" s="43">
        <v>867.80213190945028</v>
      </c>
      <c r="R60" s="60">
        <v>896.56736441452313</v>
      </c>
      <c r="S60" s="41">
        <v>896.56736441452313</v>
      </c>
      <c r="T60" s="41">
        <v>190.87446377261887</v>
      </c>
      <c r="U60" s="106">
        <v>1767.5710000000001</v>
      </c>
      <c r="V60" s="26">
        <v>243.26997040973492</v>
      </c>
      <c r="W60" s="26">
        <v>1524.3010295902652</v>
      </c>
      <c r="X60" s="43">
        <v>434.14443418235379</v>
      </c>
    </row>
    <row r="61" spans="1:24" s="27" customFormat="1" ht="12" x14ac:dyDescent="0.2">
      <c r="A61" s="103"/>
      <c r="B61" s="104"/>
      <c r="C61" s="116" t="s">
        <v>103</v>
      </c>
      <c r="D61" s="63"/>
      <c r="E61" s="41"/>
      <c r="F61" s="41"/>
      <c r="G61" s="42">
        <v>375.39772600000003</v>
      </c>
      <c r="H61" s="26">
        <v>192.73971384401204</v>
      </c>
      <c r="I61" s="26">
        <v>182.65801215598799</v>
      </c>
      <c r="J61" s="43">
        <v>192.73971384401204</v>
      </c>
      <c r="K61" s="63">
        <v>182.65801215598799</v>
      </c>
      <c r="L61" s="41">
        <v>182.65801215598799</v>
      </c>
      <c r="M61" s="41">
        <v>79.968807970216787</v>
      </c>
      <c r="N61" s="42">
        <v>416.28300000000002</v>
      </c>
      <c r="O61" s="26">
        <v>156.11577660512802</v>
      </c>
      <c r="P61" s="26">
        <v>260.167223394872</v>
      </c>
      <c r="Q61" s="43">
        <v>236.08458457534482</v>
      </c>
      <c r="R61" s="63">
        <v>260.167223394872</v>
      </c>
      <c r="S61" s="41">
        <v>260.167223394872</v>
      </c>
      <c r="T61" s="41">
        <v>55.388229850565509</v>
      </c>
      <c r="U61" s="108">
        <v>700.88699999999994</v>
      </c>
      <c r="V61" s="26">
        <v>96.462750152931818</v>
      </c>
      <c r="W61" s="26">
        <v>604.42424984706815</v>
      </c>
      <c r="X61" s="43">
        <v>151.85098000349734</v>
      </c>
    </row>
    <row r="62" spans="1:24" s="27" customFormat="1" ht="12" x14ac:dyDescent="0.2">
      <c r="A62" s="103"/>
      <c r="B62" s="104"/>
      <c r="C62" s="107" t="s">
        <v>104</v>
      </c>
      <c r="D62" s="63"/>
      <c r="E62" s="41"/>
      <c r="F62" s="41"/>
      <c r="G62" s="42">
        <v>114.54845</v>
      </c>
      <c r="H62" s="26">
        <v>58.812384692695552</v>
      </c>
      <c r="I62" s="26">
        <v>55.73606530730445</v>
      </c>
      <c r="J62" s="43">
        <v>58.812384692695552</v>
      </c>
      <c r="K62" s="63">
        <v>55.73606530730445</v>
      </c>
      <c r="L62" s="41">
        <v>55.73606530730445</v>
      </c>
      <c r="M62" s="41">
        <v>24.401594274271066</v>
      </c>
      <c r="N62" s="42">
        <v>70.316999999999993</v>
      </c>
      <c r="O62" s="26">
        <v>26.370505313795626</v>
      </c>
      <c r="P62" s="26">
        <v>43.946494686204367</v>
      </c>
      <c r="Q62" s="43">
        <v>50.772099588066695</v>
      </c>
      <c r="R62" s="63">
        <v>43.946494686204367</v>
      </c>
      <c r="S62" s="41">
        <v>43.946494686204367</v>
      </c>
      <c r="T62" s="41">
        <v>9.3559769637535393</v>
      </c>
      <c r="U62" s="108">
        <v>26.428000000000001</v>
      </c>
      <c r="V62" s="26">
        <v>3.6372732851967329</v>
      </c>
      <c r="W62" s="26">
        <v>22.790726714803267</v>
      </c>
      <c r="X62" s="43">
        <v>12.993250248950272</v>
      </c>
    </row>
    <row r="63" spans="1:24" s="27" customFormat="1" ht="12" x14ac:dyDescent="0.2">
      <c r="A63" s="103"/>
      <c r="B63" s="104"/>
      <c r="C63" s="107" t="s">
        <v>105</v>
      </c>
      <c r="D63" s="63"/>
      <c r="E63" s="41"/>
      <c r="F63" s="41"/>
      <c r="G63" s="42">
        <v>338.16800000000001</v>
      </c>
      <c r="H63" s="26">
        <v>173.62492907376284</v>
      </c>
      <c r="I63" s="26">
        <v>164.54307092623716</v>
      </c>
      <c r="J63" s="43">
        <v>173.62492907376284</v>
      </c>
      <c r="K63" s="63">
        <v>164.54307092623716</v>
      </c>
      <c r="L63" s="41">
        <v>164.54307092623716</v>
      </c>
      <c r="M63" s="41">
        <v>72.037974608488355</v>
      </c>
      <c r="N63" s="42">
        <v>327.21600000000001</v>
      </c>
      <c r="O63" s="26">
        <v>122.71358656880912</v>
      </c>
      <c r="P63" s="26">
        <v>204.50241343119089</v>
      </c>
      <c r="Q63" s="43">
        <v>194.75156117729748</v>
      </c>
      <c r="R63" s="63">
        <v>204.50241343119089</v>
      </c>
      <c r="S63" s="41">
        <v>204.50241343119089</v>
      </c>
      <c r="T63" s="41">
        <v>43.537485361599309</v>
      </c>
      <c r="U63" s="108">
        <v>419.05200000000002</v>
      </c>
      <c r="V63" s="26">
        <v>57.673930857736543</v>
      </c>
      <c r="W63" s="26">
        <v>361.37806914226348</v>
      </c>
      <c r="X63" s="43">
        <v>101.21141621933586</v>
      </c>
    </row>
    <row r="64" spans="1:24" s="27" customFormat="1" ht="12" x14ac:dyDescent="0.2">
      <c r="A64" s="103"/>
      <c r="B64" s="104"/>
      <c r="C64" s="107" t="s">
        <v>106</v>
      </c>
      <c r="D64" s="63"/>
      <c r="E64" s="41"/>
      <c r="F64" s="41"/>
      <c r="G64" s="42">
        <v>285.63600000000002</v>
      </c>
      <c r="H64" s="26">
        <v>146.65352795330526</v>
      </c>
      <c r="I64" s="26">
        <v>138.98247204669477</v>
      </c>
      <c r="J64" s="43">
        <v>146.65352795330526</v>
      </c>
      <c r="K64" s="63">
        <v>138.98247204669477</v>
      </c>
      <c r="L64" s="41">
        <v>138.98247204669477</v>
      </c>
      <c r="M64" s="41">
        <v>60.847386255559897</v>
      </c>
      <c r="N64" s="42">
        <v>134.577</v>
      </c>
      <c r="O64" s="26">
        <v>50.469495194827346</v>
      </c>
      <c r="P64" s="26">
        <v>84.107504805172653</v>
      </c>
      <c r="Q64" s="43">
        <v>111.31688145038724</v>
      </c>
      <c r="R64" s="63">
        <v>84.107504805172653</v>
      </c>
      <c r="S64" s="41">
        <v>84.107504805172653</v>
      </c>
      <c r="T64" s="41">
        <v>17.906044226162379</v>
      </c>
      <c r="U64" s="108">
        <v>100.459</v>
      </c>
      <c r="V64" s="26">
        <v>13.826125206507438</v>
      </c>
      <c r="W64" s="26">
        <v>86.632874793492562</v>
      </c>
      <c r="X64" s="43">
        <v>31.732169432669817</v>
      </c>
    </row>
    <row r="65" spans="1:24" s="27" customFormat="1" ht="12" x14ac:dyDescent="0.2">
      <c r="A65" s="103"/>
      <c r="B65" s="104"/>
      <c r="C65" s="107" t="s">
        <v>107</v>
      </c>
      <c r="D65" s="63"/>
      <c r="E65" s="41"/>
      <c r="F65" s="41"/>
      <c r="G65" s="42">
        <v>366.94499999999999</v>
      </c>
      <c r="H65" s="26">
        <v>188.39984741007993</v>
      </c>
      <c r="I65" s="26">
        <v>178.54515258992006</v>
      </c>
      <c r="J65" s="43">
        <v>188.39984741007993</v>
      </c>
      <c r="K65" s="63">
        <v>178.54515258992006</v>
      </c>
      <c r="L65" s="41">
        <v>178.54515258992006</v>
      </c>
      <c r="M65" s="41">
        <v>78.168172602705624</v>
      </c>
      <c r="N65" s="42">
        <v>378.42599999999999</v>
      </c>
      <c r="O65" s="26">
        <v>141.91852388296462</v>
      </c>
      <c r="P65" s="26">
        <v>236.50747611703537</v>
      </c>
      <c r="Q65" s="43">
        <v>220.08669648567025</v>
      </c>
      <c r="R65" s="63">
        <v>236.50747611703537</v>
      </c>
      <c r="S65" s="41">
        <v>236.50747611703537</v>
      </c>
      <c r="T65" s="41">
        <v>50.351194426460133</v>
      </c>
      <c r="U65" s="108">
        <v>412.16800000000001</v>
      </c>
      <c r="V65" s="26">
        <v>56.726489155931851</v>
      </c>
      <c r="W65" s="26">
        <v>355.44151084406815</v>
      </c>
      <c r="X65" s="43">
        <v>107.07768358239198</v>
      </c>
    </row>
    <row r="66" spans="1:24" s="27" customFormat="1" ht="12" x14ac:dyDescent="0.2">
      <c r="A66" s="103"/>
      <c r="B66" s="104"/>
      <c r="C66" s="109" t="s">
        <v>108</v>
      </c>
      <c r="D66" s="117"/>
      <c r="E66" s="118"/>
      <c r="F66" s="118"/>
      <c r="G66" s="119">
        <v>67.525470000000013</v>
      </c>
      <c r="H66" s="120">
        <v>34.669468842180521</v>
      </c>
      <c r="I66" s="26">
        <v>32.856001157819492</v>
      </c>
      <c r="J66" s="121">
        <v>34.669468842180521</v>
      </c>
      <c r="K66" s="117">
        <v>32.856001157819492</v>
      </c>
      <c r="L66" s="118">
        <v>32.856001157819492</v>
      </c>
      <c r="M66" s="118">
        <v>14.384560612731669</v>
      </c>
      <c r="N66" s="119">
        <v>107.742</v>
      </c>
      <c r="O66" s="120">
        <v>40.405748019952057</v>
      </c>
      <c r="P66" s="26">
        <v>67.336251980047948</v>
      </c>
      <c r="Q66" s="121">
        <v>54.790308632683725</v>
      </c>
      <c r="R66" s="117">
        <v>67.336251980047948</v>
      </c>
      <c r="S66" s="118">
        <v>67.336251980047948</v>
      </c>
      <c r="T66" s="118">
        <v>14.335532944078018</v>
      </c>
      <c r="U66" s="108">
        <v>108.577</v>
      </c>
      <c r="V66" s="120">
        <v>14.943401751430516</v>
      </c>
      <c r="W66" s="26">
        <v>93.633598248569484</v>
      </c>
      <c r="X66" s="121">
        <v>29.278934695508532</v>
      </c>
    </row>
    <row r="67" spans="1:24" x14ac:dyDescent="0.25">
      <c r="A67" s="122" t="s">
        <v>58</v>
      </c>
      <c r="B67" s="122"/>
      <c r="C67" s="123"/>
      <c r="D67" s="124">
        <v>1185.9892700000009</v>
      </c>
      <c r="E67" s="124">
        <v>2900.1801377751949</v>
      </c>
      <c r="F67" s="124">
        <v>2489.9764999999998</v>
      </c>
      <c r="G67" s="125">
        <v>4783.5166459999982</v>
      </c>
      <c r="H67" s="125">
        <v>2490.9788048691071</v>
      </c>
      <c r="I67" s="125">
        <v>2292.5378411308925</v>
      </c>
      <c r="J67" s="126">
        <v>4980.9553048691068</v>
      </c>
      <c r="K67" s="124">
        <v>2107.9109415357361</v>
      </c>
      <c r="L67" s="124">
        <v>4881.9109415357361</v>
      </c>
      <c r="M67" s="124">
        <v>2135.5</v>
      </c>
      <c r="N67" s="125">
        <v>5694.3146031199994</v>
      </c>
      <c r="O67" s="125">
        <v>2135.5</v>
      </c>
      <c r="P67" s="125">
        <v>3558.8146031200004</v>
      </c>
      <c r="Q67" s="126">
        <v>4271.0000000000009</v>
      </c>
      <c r="R67" s="124">
        <v>3558.6360370436282</v>
      </c>
      <c r="S67" s="124">
        <v>4826.329037043628</v>
      </c>
      <c r="T67" s="124">
        <v>1027.5</v>
      </c>
      <c r="U67" s="125">
        <v>7465.6941809999989</v>
      </c>
      <c r="V67" s="125">
        <v>1027.5</v>
      </c>
      <c r="W67" s="125">
        <v>6438.1941809999989</v>
      </c>
      <c r="X67" s="126">
        <v>2055</v>
      </c>
    </row>
    <row r="68" spans="1:24" x14ac:dyDescent="0.25">
      <c r="A68" s="92" t="s">
        <v>165</v>
      </c>
      <c r="B68" s="92"/>
      <c r="C68" s="103"/>
      <c r="D68" s="127"/>
      <c r="E68" s="127"/>
      <c r="F68" s="127"/>
      <c r="G68" s="128"/>
      <c r="H68" s="128"/>
      <c r="I68" s="128"/>
      <c r="J68" s="129"/>
      <c r="K68" s="127"/>
      <c r="L68" s="127"/>
      <c r="M68" s="127"/>
      <c r="N68" s="128"/>
      <c r="O68" s="128"/>
      <c r="P68" s="128"/>
      <c r="Q68" s="129"/>
      <c r="R68" s="127"/>
      <c r="S68" s="127"/>
      <c r="T68" s="127"/>
      <c r="U68" s="128"/>
      <c r="V68" s="128"/>
      <c r="W68" s="128"/>
      <c r="X68" s="130">
        <v>1</v>
      </c>
    </row>
    <row r="69" spans="1:24" x14ac:dyDescent="0.25">
      <c r="A69" s="92" t="s">
        <v>166</v>
      </c>
      <c r="B69" s="92"/>
      <c r="C69" s="103"/>
      <c r="D69" s="127"/>
      <c r="E69" s="127"/>
      <c r="F69" s="127"/>
      <c r="G69" s="128"/>
      <c r="H69" s="128"/>
      <c r="I69" s="128"/>
      <c r="J69" s="129"/>
      <c r="K69" s="127"/>
      <c r="L69" s="127"/>
      <c r="M69" s="127"/>
      <c r="N69" s="128"/>
      <c r="O69" s="128"/>
      <c r="P69" s="128"/>
      <c r="Q69" s="129"/>
      <c r="R69" s="127"/>
      <c r="S69" s="127"/>
      <c r="T69" s="131">
        <v>0.8887353108587599</v>
      </c>
      <c r="U69" s="132"/>
      <c r="V69" s="133">
        <v>1</v>
      </c>
      <c r="W69" s="128"/>
      <c r="X69" s="130">
        <v>0.94436765542937995</v>
      </c>
    </row>
    <row r="70" spans="1:24" ht="12.75" hidden="1" customHeight="1" x14ac:dyDescent="0.25">
      <c r="A70" s="134" t="s">
        <v>89</v>
      </c>
      <c r="B70" s="134"/>
      <c r="C70" s="135"/>
      <c r="D70" s="135"/>
      <c r="E70" s="135"/>
      <c r="F70" s="135"/>
      <c r="G70" s="135"/>
      <c r="H70" s="135"/>
      <c r="I70" s="135"/>
      <c r="J70" s="135"/>
      <c r="K70" s="83"/>
      <c r="L70" s="83" t="s">
        <v>90</v>
      </c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</row>
    <row r="71" spans="1:24" s="27" customFormat="1" ht="12.75" hidden="1" customHeight="1" x14ac:dyDescent="0.2">
      <c r="A71" s="134" t="s">
        <v>167</v>
      </c>
      <c r="B71" s="134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</row>
    <row r="72" spans="1:24" s="27" customFormat="1" ht="12.75" hidden="1" customHeight="1" x14ac:dyDescent="0.2">
      <c r="A72" s="134" t="s">
        <v>168</v>
      </c>
      <c r="B72" s="134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</row>
    <row r="73" spans="1:24" s="27" customFormat="1" ht="12.75" hidden="1" customHeight="1" x14ac:dyDescent="0.2">
      <c r="H73" s="136"/>
      <c r="I73" s="136"/>
      <c r="J73" s="136"/>
      <c r="K73" s="136"/>
    </row>
    <row r="74" spans="1:24" s="27" customFormat="1" ht="12.75" hidden="1" customHeight="1" x14ac:dyDescent="0.25">
      <c r="A74" s="30">
        <v>45657</v>
      </c>
      <c r="B74" t="s">
        <v>91</v>
      </c>
      <c r="C74" s="137">
        <v>9252953000</v>
      </c>
      <c r="H74" s="136"/>
      <c r="I74" s="136"/>
      <c r="J74" s="136"/>
      <c r="K74" s="136"/>
    </row>
    <row r="75" spans="1:24" s="27" customFormat="1" ht="11.25" hidden="1" customHeight="1" x14ac:dyDescent="0.25">
      <c r="A75" s="32">
        <v>46022</v>
      </c>
      <c r="B75" t="s">
        <v>91</v>
      </c>
      <c r="C75" s="138">
        <v>11307953000</v>
      </c>
      <c r="H75" s="136"/>
      <c r="I75" s="136"/>
      <c r="J75" s="136"/>
      <c r="K75" s="136"/>
    </row>
    <row r="76" spans="1:24" s="27" customFormat="1" ht="11.25" hidden="1" customHeight="1" x14ac:dyDescent="0.25">
      <c r="A76" s="33"/>
      <c r="B76" s="34" t="s">
        <v>92</v>
      </c>
      <c r="C76" s="31">
        <v>2055000000</v>
      </c>
      <c r="H76" s="136"/>
      <c r="I76" s="136"/>
      <c r="J76" s="136"/>
      <c r="K76" s="136"/>
    </row>
    <row r="77" spans="1:24" s="27" customFormat="1" ht="11.25" hidden="1" customHeight="1" x14ac:dyDescent="0.25">
      <c r="A77" s="35"/>
      <c r="B77" s="34" t="s">
        <v>93</v>
      </c>
      <c r="C77" s="31">
        <v>1027500000</v>
      </c>
      <c r="H77" s="136"/>
      <c r="I77" s="136"/>
      <c r="J77" s="136"/>
      <c r="K77" s="136"/>
    </row>
    <row r="78" spans="1:24" s="27" customFormat="1" ht="11.25" hidden="1" customHeight="1" x14ac:dyDescent="0.25">
      <c r="A78" s="33"/>
      <c r="B78" s="34" t="s">
        <v>94</v>
      </c>
      <c r="C78" s="38">
        <v>0.2128947264294678</v>
      </c>
      <c r="H78" s="136"/>
      <c r="I78" s="136"/>
      <c r="J78" s="136"/>
      <c r="K78" s="136"/>
    </row>
    <row r="79" spans="1:24" s="27" customFormat="1" ht="11.25" hidden="1" customHeight="1" x14ac:dyDescent="0.25">
      <c r="A79" s="37"/>
      <c r="B79" s="34" t="s">
        <v>95</v>
      </c>
      <c r="C79" s="36">
        <v>0.13762953251084958</v>
      </c>
      <c r="H79" s="136"/>
      <c r="I79" s="136"/>
      <c r="J79" s="136"/>
      <c r="K79" s="136"/>
    </row>
    <row r="80" spans="1:24" s="27" customFormat="1" ht="11.25" hidden="1" customHeight="1" x14ac:dyDescent="0.2">
      <c r="H80" s="136"/>
      <c r="I80" s="136"/>
      <c r="J80" s="136"/>
      <c r="K80" s="136"/>
    </row>
    <row r="81" spans="8:11" s="27" customFormat="1" ht="11.25" hidden="1" customHeight="1" x14ac:dyDescent="0.2">
      <c r="H81" s="136"/>
      <c r="I81" s="136"/>
      <c r="J81" s="136"/>
      <c r="K81" s="136"/>
    </row>
    <row r="82" spans="8:11" s="27" customFormat="1" ht="11.25" hidden="1" x14ac:dyDescent="0.2">
      <c r="H82" s="136"/>
      <c r="I82" s="136"/>
      <c r="J82" s="136"/>
      <c r="K82" s="136"/>
    </row>
    <row r="83" spans="8:11" s="27" customFormat="1" ht="11.25" hidden="1" x14ac:dyDescent="0.2">
      <c r="H83" s="136"/>
      <c r="I83" s="136"/>
      <c r="J83" s="136"/>
      <c r="K83" s="136"/>
    </row>
    <row r="84" spans="8:11" s="27" customFormat="1" ht="11.25" hidden="1" x14ac:dyDescent="0.2">
      <c r="H84" s="136"/>
      <c r="I84" s="136"/>
      <c r="J84" s="136"/>
      <c r="K84" s="136"/>
    </row>
    <row r="85" spans="8:11" s="27" customFormat="1" ht="11.25" hidden="1" x14ac:dyDescent="0.2">
      <c r="H85" s="136"/>
      <c r="I85" s="136"/>
      <c r="J85" s="136"/>
      <c r="K85" s="136"/>
    </row>
    <row r="86" spans="8:11" s="27" customFormat="1" ht="11.25" hidden="1" x14ac:dyDescent="0.2">
      <c r="H86" s="136"/>
      <c r="I86" s="136"/>
      <c r="J86" s="136"/>
      <c r="K86" s="136"/>
    </row>
    <row r="87" spans="8:11" s="27" customFormat="1" ht="11.25" hidden="1" x14ac:dyDescent="0.2">
      <c r="H87" s="136"/>
      <c r="I87" s="136"/>
      <c r="J87" s="136"/>
      <c r="K87" s="136"/>
    </row>
    <row r="88" spans="8:11" s="27" customFormat="1" ht="11.25" hidden="1" x14ac:dyDescent="0.2">
      <c r="H88" s="136"/>
      <c r="I88" s="136"/>
      <c r="J88" s="136"/>
      <c r="K88" s="136"/>
    </row>
    <row r="89" spans="8:11" s="27" customFormat="1" ht="11.25" hidden="1" x14ac:dyDescent="0.2">
      <c r="H89" s="136"/>
      <c r="I89" s="136"/>
      <c r="J89" s="136"/>
      <c r="K89" s="136"/>
    </row>
    <row r="90" spans="8:11" s="27" customFormat="1" ht="11.25" hidden="1" x14ac:dyDescent="0.2">
      <c r="H90" s="136"/>
      <c r="I90" s="136"/>
      <c r="J90" s="136"/>
      <c r="K90" s="136"/>
    </row>
    <row r="91" spans="8:11" s="27" customFormat="1" ht="11.25" x14ac:dyDescent="0.2">
      <c r="H91" s="136"/>
      <c r="I91" s="136"/>
      <c r="J91" s="136"/>
      <c r="K91" s="136"/>
    </row>
    <row r="92" spans="8:11" s="27" customFormat="1" ht="11.25" x14ac:dyDescent="0.2">
      <c r="H92" s="136"/>
      <c r="I92" s="136"/>
      <c r="J92" s="136"/>
      <c r="K92" s="136"/>
    </row>
    <row r="93" spans="8:11" s="27" customFormat="1" ht="11.25" x14ac:dyDescent="0.2">
      <c r="H93" s="136"/>
      <c r="I93" s="136"/>
      <c r="J93" s="136"/>
      <c r="K93" s="136"/>
    </row>
    <row r="94" spans="8:11" s="27" customFormat="1" ht="11.25" x14ac:dyDescent="0.2">
      <c r="H94" s="136"/>
      <c r="I94" s="136"/>
      <c r="J94" s="136"/>
      <c r="K94" s="136"/>
    </row>
    <row r="95" spans="8:11" s="27" customFormat="1" ht="11.25" x14ac:dyDescent="0.2">
      <c r="H95" s="136"/>
      <c r="I95" s="136"/>
      <c r="J95" s="136"/>
      <c r="K95" s="136"/>
    </row>
    <row r="96" spans="8:11" s="27" customFormat="1" ht="11.25" x14ac:dyDescent="0.2">
      <c r="H96" s="136"/>
      <c r="I96" s="136"/>
      <c r="J96" s="136"/>
      <c r="K96" s="136"/>
    </row>
    <row r="97" spans="8:11" s="27" customFormat="1" ht="11.25" x14ac:dyDescent="0.2">
      <c r="H97" s="136"/>
      <c r="I97" s="136"/>
      <c r="J97" s="136"/>
      <c r="K97" s="136"/>
    </row>
    <row r="98" spans="8:11" s="27" customFormat="1" ht="11.25" x14ac:dyDescent="0.2">
      <c r="H98" s="136"/>
      <c r="I98" s="136"/>
      <c r="J98" s="136"/>
      <c r="K98" s="136"/>
    </row>
    <row r="99" spans="8:11" s="27" customFormat="1" ht="11.25" x14ac:dyDescent="0.2">
      <c r="H99" s="136"/>
      <c r="I99" s="136"/>
      <c r="J99" s="136"/>
      <c r="K99" s="136"/>
    </row>
    <row r="100" spans="8:11" s="27" customFormat="1" ht="11.25" x14ac:dyDescent="0.2">
      <c r="H100" s="136"/>
      <c r="I100" s="136"/>
      <c r="J100" s="136"/>
      <c r="K100" s="136"/>
    </row>
    <row r="101" spans="8:11" s="27" customFormat="1" ht="11.25" x14ac:dyDescent="0.2">
      <c r="H101" s="136"/>
      <c r="I101" s="136"/>
      <c r="J101" s="136"/>
      <c r="K101" s="136"/>
    </row>
    <row r="102" spans="8:11" s="27" customFormat="1" ht="11.25" x14ac:dyDescent="0.2">
      <c r="H102" s="136"/>
      <c r="I102" s="136"/>
      <c r="J102" s="136"/>
      <c r="K102" s="136"/>
    </row>
    <row r="103" spans="8:11" s="27" customFormat="1" ht="11.25" x14ac:dyDescent="0.2">
      <c r="H103" s="136"/>
      <c r="I103" s="136"/>
      <c r="J103" s="136"/>
      <c r="K103" s="136"/>
    </row>
    <row r="104" spans="8:11" s="27" customFormat="1" ht="11.25" x14ac:dyDescent="0.2">
      <c r="H104" s="136"/>
      <c r="I104" s="136"/>
      <c r="J104" s="136"/>
      <c r="K104" s="136"/>
    </row>
    <row r="105" spans="8:11" s="27" customFormat="1" ht="11.25" x14ac:dyDescent="0.2">
      <c r="H105" s="136"/>
      <c r="I105" s="136"/>
      <c r="J105" s="136"/>
      <c r="K105" s="136"/>
    </row>
    <row r="106" spans="8:11" s="27" customFormat="1" ht="11.25" x14ac:dyDescent="0.2">
      <c r="H106" s="136"/>
      <c r="I106" s="136"/>
      <c r="J106" s="136"/>
      <c r="K106" s="136"/>
    </row>
    <row r="107" spans="8:11" s="27" customFormat="1" ht="11.25" x14ac:dyDescent="0.2">
      <c r="H107" s="136"/>
      <c r="I107" s="136"/>
      <c r="J107" s="136"/>
      <c r="K107" s="136"/>
    </row>
    <row r="108" spans="8:11" s="27" customFormat="1" ht="11.25" x14ac:dyDescent="0.2">
      <c r="H108" s="136"/>
      <c r="I108" s="136"/>
      <c r="J108" s="136"/>
      <c r="K108" s="136"/>
    </row>
    <row r="109" spans="8:11" s="27" customFormat="1" ht="11.25" x14ac:dyDescent="0.2">
      <c r="H109" s="136"/>
      <c r="I109" s="136"/>
      <c r="J109" s="136"/>
      <c r="K109" s="136"/>
    </row>
    <row r="110" spans="8:11" s="27" customFormat="1" ht="11.25" x14ac:dyDescent="0.2">
      <c r="H110" s="136"/>
      <c r="I110" s="136"/>
      <c r="J110" s="136"/>
      <c r="K110" s="136"/>
    </row>
    <row r="111" spans="8:11" s="27" customFormat="1" ht="11.25" x14ac:dyDescent="0.2">
      <c r="H111" s="136"/>
      <c r="I111" s="136"/>
      <c r="J111" s="136"/>
      <c r="K111" s="136"/>
    </row>
    <row r="112" spans="8:11" s="27" customFormat="1" ht="11.25" x14ac:dyDescent="0.2">
      <c r="H112" s="136"/>
      <c r="I112" s="136"/>
      <c r="J112" s="136"/>
      <c r="K112" s="136"/>
    </row>
    <row r="113" spans="8:11" s="27" customFormat="1" ht="11.25" x14ac:dyDescent="0.2">
      <c r="H113" s="136"/>
      <c r="I113" s="136"/>
      <c r="J113" s="136"/>
      <c r="K113" s="136"/>
    </row>
    <row r="114" spans="8:11" s="27" customFormat="1" ht="11.25" x14ac:dyDescent="0.2">
      <c r="H114" s="136"/>
      <c r="I114" s="136"/>
      <c r="J114" s="136"/>
      <c r="K114" s="136"/>
    </row>
    <row r="115" spans="8:11" s="27" customFormat="1" ht="11.25" x14ac:dyDescent="0.2">
      <c r="H115" s="136"/>
      <c r="I115" s="136"/>
      <c r="J115" s="136"/>
      <c r="K115" s="136"/>
    </row>
    <row r="116" spans="8:11" s="27" customFormat="1" ht="11.25" x14ac:dyDescent="0.2">
      <c r="H116" s="136"/>
      <c r="I116" s="136"/>
      <c r="J116" s="136"/>
      <c r="K116" s="136"/>
    </row>
    <row r="117" spans="8:11" s="27" customFormat="1" ht="11.25" x14ac:dyDescent="0.2">
      <c r="H117" s="136"/>
      <c r="I117" s="136"/>
      <c r="J117" s="136"/>
      <c r="K117" s="136"/>
    </row>
    <row r="118" spans="8:11" s="27" customFormat="1" ht="11.25" x14ac:dyDescent="0.2">
      <c r="H118" s="136"/>
      <c r="I118" s="136"/>
      <c r="J118" s="136"/>
      <c r="K118" s="136"/>
    </row>
    <row r="119" spans="8:11" s="27" customFormat="1" ht="11.25" x14ac:dyDescent="0.2">
      <c r="H119" s="136"/>
      <c r="I119" s="136"/>
      <c r="J119" s="136"/>
      <c r="K119" s="136"/>
    </row>
    <row r="120" spans="8:11" s="27" customFormat="1" ht="11.25" x14ac:dyDescent="0.2">
      <c r="H120" s="136"/>
      <c r="I120" s="136"/>
      <c r="J120" s="136"/>
      <c r="K120" s="136"/>
    </row>
    <row r="121" spans="8:11" s="27" customFormat="1" ht="11.25" x14ac:dyDescent="0.2">
      <c r="H121" s="136"/>
      <c r="I121" s="136"/>
      <c r="J121" s="136"/>
      <c r="K121" s="136"/>
    </row>
    <row r="122" spans="8:11" s="27" customFormat="1" ht="11.25" x14ac:dyDescent="0.2">
      <c r="H122" s="136"/>
      <c r="I122" s="136"/>
      <c r="J122" s="136"/>
      <c r="K122" s="136"/>
    </row>
    <row r="123" spans="8:11" s="27" customFormat="1" ht="11.25" x14ac:dyDescent="0.2">
      <c r="H123" s="136"/>
      <c r="I123" s="136"/>
      <c r="J123" s="136"/>
      <c r="K123" s="136"/>
    </row>
    <row r="124" spans="8:11" s="27" customFormat="1" ht="11.25" x14ac:dyDescent="0.2">
      <c r="H124" s="136"/>
      <c r="I124" s="136"/>
      <c r="J124" s="136"/>
      <c r="K124" s="136"/>
    </row>
    <row r="125" spans="8:11" s="27" customFormat="1" ht="11.25" x14ac:dyDescent="0.2">
      <c r="H125" s="136"/>
      <c r="I125" s="136"/>
      <c r="J125" s="136"/>
      <c r="K125" s="136"/>
    </row>
    <row r="126" spans="8:11" s="27" customFormat="1" ht="11.25" x14ac:dyDescent="0.2">
      <c r="H126" s="136"/>
      <c r="I126" s="136"/>
      <c r="J126" s="136"/>
      <c r="K126" s="136"/>
    </row>
    <row r="127" spans="8:11" s="27" customFormat="1" ht="11.25" x14ac:dyDescent="0.2">
      <c r="H127" s="136"/>
      <c r="I127" s="136"/>
      <c r="J127" s="136"/>
      <c r="K127" s="136"/>
    </row>
    <row r="128" spans="8:11" s="27" customFormat="1" ht="11.25" x14ac:dyDescent="0.2">
      <c r="H128" s="136"/>
      <c r="I128" s="136"/>
      <c r="J128" s="136"/>
      <c r="K128" s="136"/>
    </row>
    <row r="129" spans="8:11" s="27" customFormat="1" ht="11.25" x14ac:dyDescent="0.2">
      <c r="H129" s="136"/>
      <c r="I129" s="136"/>
      <c r="J129" s="136"/>
      <c r="K129" s="136"/>
    </row>
    <row r="130" spans="8:11" s="27" customFormat="1" ht="11.25" x14ac:dyDescent="0.2">
      <c r="H130" s="136"/>
      <c r="I130" s="136"/>
      <c r="J130" s="136"/>
      <c r="K130" s="136"/>
    </row>
    <row r="131" spans="8:11" s="27" customFormat="1" ht="11.25" x14ac:dyDescent="0.2">
      <c r="H131" s="136"/>
      <c r="I131" s="136"/>
      <c r="J131" s="136"/>
      <c r="K131" s="136"/>
    </row>
    <row r="132" spans="8:11" s="27" customFormat="1" ht="11.25" x14ac:dyDescent="0.2">
      <c r="H132" s="136"/>
      <c r="I132" s="136"/>
      <c r="J132" s="136"/>
      <c r="K132" s="136"/>
    </row>
    <row r="133" spans="8:11" s="27" customFormat="1" ht="11.25" x14ac:dyDescent="0.2">
      <c r="H133" s="136"/>
      <c r="I133" s="136"/>
      <c r="J133" s="136"/>
      <c r="K133" s="136"/>
    </row>
    <row r="134" spans="8:11" s="27" customFormat="1" ht="11.25" x14ac:dyDescent="0.2">
      <c r="H134" s="136"/>
      <c r="I134" s="136"/>
    </row>
    <row r="135" spans="8:11" s="27" customFormat="1" ht="11.25" x14ac:dyDescent="0.2">
      <c r="H135" s="136"/>
      <c r="I135" s="136"/>
    </row>
    <row r="136" spans="8:11" s="27" customFormat="1" ht="11.25" x14ac:dyDescent="0.2">
      <c r="H136" s="136"/>
      <c r="I136" s="136"/>
    </row>
    <row r="137" spans="8:11" s="27" customFormat="1" ht="11.25" x14ac:dyDescent="0.2">
      <c r="H137" s="136"/>
      <c r="I137" s="136"/>
    </row>
    <row r="138" spans="8:11" s="27" customFormat="1" ht="11.25" x14ac:dyDescent="0.2">
      <c r="H138" s="136"/>
      <c r="I138" s="136"/>
    </row>
    <row r="139" spans="8:11" s="27" customFormat="1" ht="11.25" x14ac:dyDescent="0.2">
      <c r="H139" s="136"/>
      <c r="I139" s="136"/>
    </row>
    <row r="140" spans="8:11" s="27" customFormat="1" ht="11.25" x14ac:dyDescent="0.2">
      <c r="H140" s="136"/>
      <c r="I140" s="136"/>
    </row>
    <row r="141" spans="8:11" s="27" customFormat="1" ht="11.25" x14ac:dyDescent="0.2">
      <c r="H141" s="136"/>
      <c r="I141" s="136"/>
    </row>
    <row r="142" spans="8:11" s="27" customFormat="1" ht="11.25" x14ac:dyDescent="0.2">
      <c r="H142" s="136"/>
      <c r="I142" s="136"/>
    </row>
    <row r="143" spans="8:11" s="27" customFormat="1" ht="11.25" x14ac:dyDescent="0.2">
      <c r="H143" s="136"/>
      <c r="I143" s="136"/>
    </row>
    <row r="144" spans="8:11" s="27" customFormat="1" ht="11.25" x14ac:dyDescent="0.2">
      <c r="H144" s="136"/>
      <c r="I144" s="136"/>
    </row>
    <row r="145" spans="8:9" s="27" customFormat="1" ht="11.25" x14ac:dyDescent="0.2">
      <c r="H145" s="136"/>
      <c r="I145" s="136"/>
    </row>
    <row r="146" spans="8:9" s="27" customFormat="1" ht="11.25" x14ac:dyDescent="0.2">
      <c r="H146" s="136"/>
      <c r="I146" s="136"/>
    </row>
    <row r="147" spans="8:9" s="27" customFormat="1" ht="11.25" x14ac:dyDescent="0.2">
      <c r="H147" s="136"/>
      <c r="I147" s="136"/>
    </row>
    <row r="148" spans="8:9" s="27" customFormat="1" ht="11.25" x14ac:dyDescent="0.2">
      <c r="H148" s="136"/>
      <c r="I148" s="136"/>
    </row>
    <row r="149" spans="8:9" s="27" customFormat="1" ht="11.25" x14ac:dyDescent="0.2"/>
    <row r="150" spans="8:9" s="27" customFormat="1" ht="11.25" x14ac:dyDescent="0.2"/>
    <row r="151" spans="8:9" s="27" customFormat="1" ht="11.25" x14ac:dyDescent="0.2"/>
    <row r="152" spans="8:9" s="27" customFormat="1" ht="11.25" x14ac:dyDescent="0.2"/>
    <row r="153" spans="8:9" s="27" customFormat="1" ht="11.25" x14ac:dyDescent="0.2"/>
    <row r="154" spans="8:9" s="27" customFormat="1" ht="11.25" x14ac:dyDescent="0.2"/>
    <row r="155" spans="8:9" s="27" customFormat="1" ht="11.25" x14ac:dyDescent="0.2"/>
    <row r="156" spans="8:9" s="27" customFormat="1" ht="11.25" x14ac:dyDescent="0.2"/>
    <row r="157" spans="8:9" s="27" customFormat="1" ht="11.25" x14ac:dyDescent="0.2"/>
    <row r="158" spans="8:9" s="27" customFormat="1" ht="11.25" x14ac:dyDescent="0.2"/>
    <row r="159" spans="8:9" s="27" customFormat="1" ht="11.25" x14ac:dyDescent="0.2"/>
    <row r="160" spans="8:9" s="27" customFormat="1" ht="11.25" x14ac:dyDescent="0.2"/>
    <row r="161" s="27" customFormat="1" ht="11.25" x14ac:dyDescent="0.2"/>
    <row r="162" s="27" customFormat="1" ht="11.25" x14ac:dyDescent="0.2"/>
    <row r="163" s="27" customFormat="1" ht="11.25" x14ac:dyDescent="0.2"/>
    <row r="164" s="27" customFormat="1" ht="11.25" x14ac:dyDescent="0.2"/>
    <row r="165" s="27" customFormat="1" ht="11.25" x14ac:dyDescent="0.2"/>
    <row r="166" s="27" customFormat="1" ht="11.25" x14ac:dyDescent="0.2"/>
    <row r="167" s="27" customFormat="1" ht="11.25" x14ac:dyDescent="0.2"/>
    <row r="168" s="27" customFormat="1" ht="11.25" x14ac:dyDescent="0.2"/>
    <row r="169" s="27" customFormat="1" ht="11.25" x14ac:dyDescent="0.2"/>
    <row r="170" s="27" customFormat="1" ht="11.25" x14ac:dyDescent="0.2"/>
    <row r="171" s="27" customFormat="1" ht="11.25" x14ac:dyDescent="0.2"/>
    <row r="172" s="27" customFormat="1" ht="11.25" x14ac:dyDescent="0.2"/>
    <row r="173" s="27" customFormat="1" ht="11.25" x14ac:dyDescent="0.2"/>
    <row r="174" s="27" customFormat="1" ht="11.25" x14ac:dyDescent="0.2"/>
    <row r="175" s="27" customFormat="1" ht="11.25" x14ac:dyDescent="0.2"/>
    <row r="176" s="27" customFormat="1" ht="11.25" x14ac:dyDescent="0.2"/>
    <row r="177" s="27" customFormat="1" ht="11.25" x14ac:dyDescent="0.2"/>
    <row r="178" s="27" customFormat="1" ht="11.25" x14ac:dyDescent="0.2"/>
    <row r="179" s="27" customFormat="1" ht="11.25" x14ac:dyDescent="0.2"/>
    <row r="180" s="27" customFormat="1" ht="11.25" x14ac:dyDescent="0.2"/>
    <row r="181" s="27" customFormat="1" ht="11.25" x14ac:dyDescent="0.2"/>
    <row r="182" s="27" customFormat="1" ht="11.25" x14ac:dyDescent="0.2"/>
    <row r="183" s="27" customFormat="1" ht="11.25" x14ac:dyDescent="0.2"/>
    <row r="184" s="27" customFormat="1" ht="11.25" x14ac:dyDescent="0.2"/>
    <row r="185" s="27" customFormat="1" ht="11.25" x14ac:dyDescent="0.2"/>
    <row r="186" s="27" customFormat="1" ht="11.25" x14ac:dyDescent="0.2"/>
    <row r="187" s="27" customFormat="1" ht="11.25" x14ac:dyDescent="0.2"/>
    <row r="188" s="27" customFormat="1" ht="11.25" x14ac:dyDescent="0.2"/>
    <row r="189" s="27" customFormat="1" ht="11.25" x14ac:dyDescent="0.2"/>
    <row r="190" s="27" customFormat="1" ht="11.25" x14ac:dyDescent="0.2"/>
    <row r="191" s="27" customFormat="1" ht="11.25" x14ac:dyDescent="0.2"/>
    <row r="192" s="27" customFormat="1" ht="11.25" x14ac:dyDescent="0.2"/>
    <row r="193" s="27" customFormat="1" ht="11.25" x14ac:dyDescent="0.2"/>
    <row r="194" s="27" customFormat="1" ht="11.25" x14ac:dyDescent="0.2"/>
    <row r="195" s="27" customFormat="1" ht="11.25" x14ac:dyDescent="0.2"/>
    <row r="196" s="27" customFormat="1" ht="11.25" x14ac:dyDescent="0.2"/>
    <row r="197" s="27" customFormat="1" ht="11.25" x14ac:dyDescent="0.2"/>
    <row r="198" s="27" customFormat="1" ht="11.25" x14ac:dyDescent="0.2"/>
    <row r="199" s="27" customFormat="1" ht="11.25" x14ac:dyDescent="0.2"/>
    <row r="200" s="27" customFormat="1" ht="11.25" x14ac:dyDescent="0.2"/>
    <row r="201" s="27" customFormat="1" ht="11.25" x14ac:dyDescent="0.2"/>
    <row r="202" s="27" customFormat="1" ht="11.25" x14ac:dyDescent="0.2"/>
    <row r="203" s="27" customFormat="1" ht="11.25" x14ac:dyDescent="0.2"/>
    <row r="204" s="27" customFormat="1" ht="11.25" x14ac:dyDescent="0.2"/>
    <row r="205" s="27" customFormat="1" ht="11.25" x14ac:dyDescent="0.2"/>
    <row r="206" s="27" customFormat="1" ht="11.25" x14ac:dyDescent="0.2"/>
    <row r="207" s="27" customFormat="1" ht="11.25" x14ac:dyDescent="0.2"/>
    <row r="208" s="27" customFormat="1" ht="11.25" x14ac:dyDescent="0.2"/>
    <row r="209" s="27" customFormat="1" ht="11.25" x14ac:dyDescent="0.2"/>
    <row r="210" s="27" customFormat="1" ht="11.25" x14ac:dyDescent="0.2"/>
    <row r="211" s="27" customFormat="1" ht="11.25" x14ac:dyDescent="0.2"/>
    <row r="212" s="27" customFormat="1" ht="11.25" x14ac:dyDescent="0.2"/>
    <row r="213" s="27" customFormat="1" ht="11.25" x14ac:dyDescent="0.2"/>
    <row r="214" s="27" customFormat="1" ht="11.25" x14ac:dyDescent="0.2"/>
    <row r="215" s="27" customFormat="1" ht="11.25" x14ac:dyDescent="0.2"/>
    <row r="216" s="27" customFormat="1" ht="11.25" x14ac:dyDescent="0.2"/>
    <row r="217" s="27" customFormat="1" ht="11.25" x14ac:dyDescent="0.2"/>
    <row r="218" s="27" customFormat="1" ht="11.25" x14ac:dyDescent="0.2"/>
    <row r="219" s="27" customFormat="1" ht="11.25" x14ac:dyDescent="0.2"/>
    <row r="220" s="27" customFormat="1" ht="11.25" x14ac:dyDescent="0.2"/>
    <row r="221" s="27" customFormat="1" ht="11.25" x14ac:dyDescent="0.2"/>
    <row r="222" s="27" customFormat="1" ht="11.25" x14ac:dyDescent="0.2"/>
    <row r="223" s="27" customFormat="1" ht="11.25" x14ac:dyDescent="0.2"/>
    <row r="224" s="27" customFormat="1" ht="11.25" x14ac:dyDescent="0.2"/>
    <row r="225" s="27" customFormat="1" ht="11.25" x14ac:dyDescent="0.2"/>
    <row r="226" s="27" customFormat="1" ht="11.25" x14ac:dyDescent="0.2"/>
    <row r="227" s="27" customFormat="1" ht="11.25" x14ac:dyDescent="0.2"/>
    <row r="228" s="27" customFormat="1" ht="11.25" x14ac:dyDescent="0.2"/>
    <row r="229" s="27" customFormat="1" ht="11.25" x14ac:dyDescent="0.2"/>
    <row r="230" s="27" customFormat="1" ht="11.25" x14ac:dyDescent="0.2"/>
    <row r="231" s="27" customFormat="1" ht="11.25" x14ac:dyDescent="0.2"/>
    <row r="232" s="27" customFormat="1" ht="11.25" x14ac:dyDescent="0.2"/>
    <row r="233" s="27" customFormat="1" ht="11.25" x14ac:dyDescent="0.2"/>
    <row r="234" s="27" customFormat="1" ht="11.25" x14ac:dyDescent="0.2"/>
    <row r="235" s="27" customFormat="1" ht="11.25" x14ac:dyDescent="0.2"/>
    <row r="236" s="27" customFormat="1" ht="11.25" x14ac:dyDescent="0.2"/>
    <row r="237" s="27" customFormat="1" ht="11.25" x14ac:dyDescent="0.2"/>
    <row r="238" s="27" customFormat="1" ht="11.25" x14ac:dyDescent="0.2"/>
    <row r="239" s="27" customFormat="1" ht="11.25" x14ac:dyDescent="0.2"/>
    <row r="240" s="27" customFormat="1" ht="11.25" x14ac:dyDescent="0.2"/>
    <row r="241" s="27" customFormat="1" ht="11.25" x14ac:dyDescent="0.2"/>
    <row r="242" s="27" customFormat="1" ht="11.25" x14ac:dyDescent="0.2"/>
    <row r="243" s="27" customFormat="1" ht="11.25" x14ac:dyDescent="0.2"/>
    <row r="244" s="27" customFormat="1" ht="11.25" x14ac:dyDescent="0.2"/>
    <row r="245" s="27" customFormat="1" ht="11.25" x14ac:dyDescent="0.2"/>
    <row r="246" s="27" customFormat="1" ht="11.25" x14ac:dyDescent="0.2"/>
    <row r="247" s="27" customFormat="1" ht="11.25" x14ac:dyDescent="0.2"/>
    <row r="248" s="27" customFormat="1" ht="11.25" x14ac:dyDescent="0.2"/>
    <row r="249" s="27" customFormat="1" ht="11.25" x14ac:dyDescent="0.2"/>
    <row r="250" s="27" customFormat="1" ht="11.25" x14ac:dyDescent="0.2"/>
    <row r="251" s="27" customFormat="1" ht="11.25" x14ac:dyDescent="0.2"/>
    <row r="252" s="27" customFormat="1" ht="11.25" x14ac:dyDescent="0.2"/>
    <row r="253" s="27" customFormat="1" ht="11.25" x14ac:dyDescent="0.2"/>
    <row r="254" s="27" customFormat="1" ht="11.25" x14ac:dyDescent="0.2"/>
    <row r="255" s="27" customFormat="1" ht="11.25" x14ac:dyDescent="0.2"/>
    <row r="256" s="27" customFormat="1" ht="11.25" x14ac:dyDescent="0.2"/>
    <row r="257" s="27" customFormat="1" ht="11.25" x14ac:dyDescent="0.2"/>
    <row r="258" s="27" customFormat="1" ht="11.25" x14ac:dyDescent="0.2"/>
    <row r="259" s="27" customFormat="1" ht="11.25" x14ac:dyDescent="0.2"/>
    <row r="260" s="27" customFormat="1" ht="11.25" x14ac:dyDescent="0.2"/>
    <row r="261" s="27" customFormat="1" ht="11.25" x14ac:dyDescent="0.2"/>
    <row r="262" s="27" customFormat="1" ht="11.25" x14ac:dyDescent="0.2"/>
    <row r="263" s="27" customFormat="1" ht="11.25" x14ac:dyDescent="0.2"/>
    <row r="264" s="27" customFormat="1" ht="11.25" x14ac:dyDescent="0.2"/>
    <row r="265" s="27" customFormat="1" ht="11.25" x14ac:dyDescent="0.2"/>
    <row r="266" s="27" customFormat="1" ht="11.25" x14ac:dyDescent="0.2"/>
    <row r="267" s="27" customFormat="1" ht="11.25" x14ac:dyDescent="0.2"/>
    <row r="268" s="27" customFormat="1" ht="11.25" x14ac:dyDescent="0.2"/>
    <row r="269" s="27" customFormat="1" ht="11.25" x14ac:dyDescent="0.2"/>
    <row r="270" s="27" customFormat="1" ht="11.25" x14ac:dyDescent="0.2"/>
    <row r="271" s="27" customFormat="1" ht="11.25" x14ac:dyDescent="0.2"/>
    <row r="272" s="27" customFormat="1" ht="11.25" x14ac:dyDescent="0.2"/>
    <row r="273" s="27" customFormat="1" ht="11.25" x14ac:dyDescent="0.2"/>
    <row r="274" s="27" customFormat="1" ht="11.25" x14ac:dyDescent="0.2"/>
    <row r="275" s="27" customFormat="1" ht="11.25" x14ac:dyDescent="0.2"/>
    <row r="276" s="27" customFormat="1" ht="11.25" x14ac:dyDescent="0.2"/>
    <row r="277" s="27" customFormat="1" ht="11.25" x14ac:dyDescent="0.2"/>
    <row r="278" s="27" customFormat="1" ht="11.25" x14ac:dyDescent="0.2"/>
    <row r="279" s="27" customFormat="1" ht="11.25" x14ac:dyDescent="0.2"/>
    <row r="280" s="27" customFormat="1" ht="11.25" x14ac:dyDescent="0.2"/>
    <row r="281" s="27" customFormat="1" ht="11.25" x14ac:dyDescent="0.2"/>
    <row r="282" s="27" customFormat="1" ht="11.25" x14ac:dyDescent="0.2"/>
    <row r="283" s="27" customFormat="1" ht="11.25" x14ac:dyDescent="0.2"/>
    <row r="284" s="27" customFormat="1" ht="11.25" x14ac:dyDescent="0.2"/>
    <row r="285" s="27" customFormat="1" ht="11.25" x14ac:dyDescent="0.2"/>
    <row r="286" s="27" customFormat="1" ht="11.25" x14ac:dyDescent="0.2"/>
    <row r="287" s="27" customFormat="1" ht="11.25" x14ac:dyDescent="0.2"/>
    <row r="288" s="27" customFormat="1" ht="11.25" x14ac:dyDescent="0.2"/>
    <row r="289" s="27" customFormat="1" ht="11.25" x14ac:dyDescent="0.2"/>
    <row r="290" s="27" customFormat="1" ht="11.25" x14ac:dyDescent="0.2"/>
    <row r="291" s="27" customFormat="1" ht="11.25" x14ac:dyDescent="0.2"/>
    <row r="292" s="27" customFormat="1" ht="11.25" x14ac:dyDescent="0.2"/>
    <row r="293" s="27" customFormat="1" ht="11.25" x14ac:dyDescent="0.2"/>
    <row r="294" s="27" customFormat="1" ht="11.25" x14ac:dyDescent="0.2"/>
    <row r="295" s="27" customFormat="1" ht="11.25" x14ac:dyDescent="0.2"/>
    <row r="296" s="27" customFormat="1" ht="11.25" x14ac:dyDescent="0.2"/>
    <row r="297" s="27" customFormat="1" ht="11.25" x14ac:dyDescent="0.2"/>
    <row r="298" s="27" customFormat="1" ht="11.25" x14ac:dyDescent="0.2"/>
    <row r="299" s="27" customFormat="1" ht="11.25" x14ac:dyDescent="0.2"/>
    <row r="300" s="27" customFormat="1" ht="11.25" x14ac:dyDescent="0.2"/>
    <row r="301" s="27" customFormat="1" ht="11.25" x14ac:dyDescent="0.2"/>
    <row r="302" s="27" customFormat="1" ht="11.25" x14ac:dyDescent="0.2"/>
    <row r="303" s="27" customFormat="1" ht="11.25" x14ac:dyDescent="0.2"/>
    <row r="304" s="27" customFormat="1" ht="11.25" x14ac:dyDescent="0.2"/>
    <row r="305" s="27" customFormat="1" ht="11.25" x14ac:dyDescent="0.2"/>
    <row r="306" s="27" customFormat="1" ht="11.25" x14ac:dyDescent="0.2"/>
    <row r="307" s="27" customFormat="1" ht="11.25" x14ac:dyDescent="0.2"/>
    <row r="308" s="27" customFormat="1" ht="11.25" x14ac:dyDescent="0.2"/>
    <row r="309" s="27" customFormat="1" ht="11.25" x14ac:dyDescent="0.2"/>
    <row r="310" s="27" customFormat="1" ht="11.25" x14ac:dyDescent="0.2"/>
    <row r="311" s="27" customFormat="1" ht="11.25" x14ac:dyDescent="0.2"/>
    <row r="312" s="27" customFormat="1" ht="11.25" x14ac:dyDescent="0.2"/>
    <row r="313" s="27" customFormat="1" ht="11.25" x14ac:dyDescent="0.2"/>
    <row r="314" s="27" customFormat="1" ht="11.25" x14ac:dyDescent="0.2"/>
    <row r="315" s="27" customFormat="1" ht="11.25" x14ac:dyDescent="0.2"/>
    <row r="316" s="27" customFormat="1" ht="11.25" x14ac:dyDescent="0.2"/>
    <row r="317" s="27" customFormat="1" ht="11.25" x14ac:dyDescent="0.2"/>
    <row r="318" s="27" customFormat="1" ht="11.25" x14ac:dyDescent="0.2"/>
    <row r="319" s="27" customFormat="1" ht="11.25" x14ac:dyDescent="0.2"/>
    <row r="320" s="27" customFormat="1" ht="11.25" x14ac:dyDescent="0.2"/>
    <row r="321" s="27" customFormat="1" ht="11.25" x14ac:dyDescent="0.2"/>
    <row r="322" s="27" customFormat="1" ht="11.25" x14ac:dyDescent="0.2"/>
    <row r="323" s="27" customFormat="1" ht="11.25" x14ac:dyDescent="0.2"/>
    <row r="324" s="27" customFormat="1" ht="11.25" x14ac:dyDescent="0.2"/>
    <row r="325" s="27" customFormat="1" ht="11.25" x14ac:dyDescent="0.2"/>
    <row r="326" s="27" customFormat="1" ht="11.25" x14ac:dyDescent="0.2"/>
    <row r="327" s="27" customFormat="1" ht="11.25" x14ac:dyDescent="0.2"/>
    <row r="328" s="27" customFormat="1" ht="11.25" x14ac:dyDescent="0.2"/>
    <row r="329" s="27" customFormat="1" ht="11.25" x14ac:dyDescent="0.2"/>
    <row r="330" s="27" customFormat="1" ht="11.25" x14ac:dyDescent="0.2"/>
    <row r="331" s="27" customFormat="1" ht="11.25" x14ac:dyDescent="0.2"/>
    <row r="332" s="27" customFormat="1" ht="11.25" x14ac:dyDescent="0.2"/>
    <row r="333" s="27" customFormat="1" ht="11.25" x14ac:dyDescent="0.2"/>
    <row r="334" s="27" customFormat="1" ht="11.25" x14ac:dyDescent="0.2"/>
    <row r="335" s="27" customFormat="1" ht="11.25" x14ac:dyDescent="0.2"/>
    <row r="336" s="27" customFormat="1" ht="11.25" x14ac:dyDescent="0.2"/>
    <row r="337" s="27" customFormat="1" ht="11.25" x14ac:dyDescent="0.2"/>
    <row r="338" s="27" customFormat="1" ht="11.25" x14ac:dyDescent="0.2"/>
    <row r="339" s="27" customFormat="1" ht="11.25" x14ac:dyDescent="0.2"/>
    <row r="340" s="27" customFormat="1" ht="11.25" x14ac:dyDescent="0.2"/>
    <row r="341" s="27" customFormat="1" ht="11.25" x14ac:dyDescent="0.2"/>
    <row r="342" s="27" customFormat="1" ht="11.25" x14ac:dyDescent="0.2"/>
    <row r="343" s="27" customFormat="1" ht="11.25" x14ac:dyDescent="0.2"/>
    <row r="344" s="27" customFormat="1" ht="11.25" x14ac:dyDescent="0.2"/>
    <row r="345" s="27" customFormat="1" ht="11.25" x14ac:dyDescent="0.2"/>
    <row r="346" s="27" customFormat="1" ht="11.25" x14ac:dyDescent="0.2"/>
    <row r="347" s="27" customFormat="1" ht="11.25" x14ac:dyDescent="0.2"/>
    <row r="348" s="27" customFormat="1" ht="11.25" x14ac:dyDescent="0.2"/>
    <row r="349" s="27" customFormat="1" ht="11.25" x14ac:dyDescent="0.2"/>
    <row r="350" s="27" customFormat="1" ht="11.25" x14ac:dyDescent="0.2"/>
    <row r="351" s="27" customFormat="1" ht="11.25" x14ac:dyDescent="0.2"/>
    <row r="352" s="27" customFormat="1" ht="11.25" x14ac:dyDescent="0.2"/>
    <row r="353" s="27" customFormat="1" ht="11.25" x14ac:dyDescent="0.2"/>
    <row r="354" s="27" customFormat="1" ht="11.25" x14ac:dyDescent="0.2"/>
    <row r="355" s="27" customFormat="1" ht="11.25" x14ac:dyDescent="0.2"/>
    <row r="356" s="27" customFormat="1" ht="11.25" x14ac:dyDescent="0.2"/>
    <row r="357" s="27" customFormat="1" ht="11.25" x14ac:dyDescent="0.2"/>
    <row r="358" s="27" customFormat="1" ht="11.25" x14ac:dyDescent="0.2"/>
    <row r="359" s="27" customFormat="1" ht="11.25" x14ac:dyDescent="0.2"/>
    <row r="360" s="27" customFormat="1" ht="11.25" x14ac:dyDescent="0.2"/>
    <row r="361" s="27" customFormat="1" ht="11.25" x14ac:dyDescent="0.2"/>
    <row r="362" s="27" customFormat="1" ht="11.25" x14ac:dyDescent="0.2"/>
    <row r="363" s="27" customFormat="1" ht="11.25" x14ac:dyDescent="0.2"/>
    <row r="364" s="27" customFormat="1" ht="11.25" x14ac:dyDescent="0.2"/>
    <row r="365" s="27" customFormat="1" ht="11.25" x14ac:dyDescent="0.2"/>
    <row r="366" s="27" customFormat="1" ht="11.25" x14ac:dyDescent="0.2"/>
    <row r="367" s="27" customFormat="1" ht="11.25" x14ac:dyDescent="0.2"/>
    <row r="368" s="27" customFormat="1" ht="11.25" x14ac:dyDescent="0.2"/>
    <row r="369" s="27" customFormat="1" ht="11.25" x14ac:dyDescent="0.2"/>
    <row r="370" s="27" customFormat="1" ht="11.25" x14ac:dyDescent="0.2"/>
    <row r="371" s="27" customFormat="1" ht="11.25" x14ac:dyDescent="0.2"/>
    <row r="372" s="27" customFormat="1" ht="11.25" x14ac:dyDescent="0.2"/>
    <row r="373" s="27" customFormat="1" ht="11.25" x14ac:dyDescent="0.2"/>
    <row r="374" s="27" customFormat="1" ht="11.25" x14ac:dyDescent="0.2"/>
    <row r="375" s="27" customFormat="1" ht="11.25" x14ac:dyDescent="0.2"/>
    <row r="376" s="27" customFormat="1" ht="11.25" x14ac:dyDescent="0.2"/>
    <row r="377" s="27" customFormat="1" ht="11.25" x14ac:dyDescent="0.2"/>
    <row r="378" s="27" customFormat="1" ht="11.25" x14ac:dyDescent="0.2"/>
    <row r="379" s="27" customFormat="1" ht="11.25" x14ac:dyDescent="0.2"/>
    <row r="380" s="27" customFormat="1" ht="11.25" x14ac:dyDescent="0.2"/>
    <row r="381" s="27" customFormat="1" ht="11.25" x14ac:dyDescent="0.2"/>
    <row r="382" s="27" customFormat="1" ht="11.25" x14ac:dyDescent="0.2"/>
    <row r="383" s="27" customFormat="1" ht="11.25" x14ac:dyDescent="0.2"/>
    <row r="384" s="27" customFormat="1" ht="11.25" x14ac:dyDescent="0.2"/>
    <row r="385" s="27" customFormat="1" ht="11.25" x14ac:dyDescent="0.2"/>
    <row r="386" s="27" customFormat="1" ht="11.25" x14ac:dyDescent="0.2"/>
    <row r="387" s="27" customFormat="1" ht="11.25" x14ac:dyDescent="0.2"/>
    <row r="388" s="27" customFormat="1" ht="11.25" x14ac:dyDescent="0.2"/>
    <row r="389" s="27" customFormat="1" ht="11.25" x14ac:dyDescent="0.2"/>
    <row r="390" s="27" customFormat="1" ht="11.25" x14ac:dyDescent="0.2"/>
    <row r="391" s="27" customFormat="1" ht="11.25" x14ac:dyDescent="0.2"/>
    <row r="392" s="27" customFormat="1" ht="11.25" x14ac:dyDescent="0.2"/>
    <row r="393" s="27" customFormat="1" ht="11.25" x14ac:dyDescent="0.2"/>
    <row r="394" s="27" customFormat="1" ht="11.25" x14ac:dyDescent="0.2"/>
    <row r="395" s="27" customFormat="1" ht="11.25" x14ac:dyDescent="0.2"/>
    <row r="396" s="27" customFormat="1" ht="11.25" x14ac:dyDescent="0.2"/>
    <row r="397" s="27" customFormat="1" ht="11.25" x14ac:dyDescent="0.2"/>
    <row r="398" s="27" customFormat="1" ht="11.25" x14ac:dyDescent="0.2"/>
    <row r="399" s="27" customFormat="1" ht="11.25" x14ac:dyDescent="0.2"/>
    <row r="400" s="27" customFormat="1" ht="11.25" x14ac:dyDescent="0.2"/>
    <row r="401" s="27" customFormat="1" ht="11.25" x14ac:dyDescent="0.2"/>
    <row r="402" s="27" customFormat="1" ht="11.25" x14ac:dyDescent="0.2"/>
    <row r="403" s="27" customFormat="1" ht="11.25" x14ac:dyDescent="0.2"/>
    <row r="404" s="27" customFormat="1" ht="11.25" x14ac:dyDescent="0.2"/>
    <row r="405" s="27" customFormat="1" ht="11.25" x14ac:dyDescent="0.2"/>
    <row r="406" s="27" customFormat="1" ht="11.25" x14ac:dyDescent="0.2"/>
    <row r="407" s="27" customFormat="1" ht="11.25" x14ac:dyDescent="0.2"/>
    <row r="408" s="27" customFormat="1" ht="11.25" x14ac:dyDescent="0.2"/>
    <row r="409" s="27" customFormat="1" ht="11.25" x14ac:dyDescent="0.2"/>
    <row r="410" s="27" customFormat="1" ht="11.25" x14ac:dyDescent="0.2"/>
    <row r="411" s="27" customFormat="1" ht="11.25" x14ac:dyDescent="0.2"/>
    <row r="412" s="27" customFormat="1" ht="11.25" x14ac:dyDescent="0.2"/>
    <row r="413" s="27" customFormat="1" ht="11.25" x14ac:dyDescent="0.2"/>
    <row r="414" s="27" customFormat="1" ht="11.25" x14ac:dyDescent="0.2"/>
    <row r="415" s="27" customFormat="1" ht="11.25" x14ac:dyDescent="0.2"/>
    <row r="416" s="27" customFormat="1" ht="11.25" x14ac:dyDescent="0.2"/>
    <row r="417" s="27" customFormat="1" ht="11.25" x14ac:dyDescent="0.2"/>
    <row r="418" s="27" customFormat="1" ht="11.25" x14ac:dyDescent="0.2"/>
    <row r="419" s="27" customFormat="1" ht="11.25" x14ac:dyDescent="0.2"/>
    <row r="420" s="27" customFormat="1" ht="11.25" x14ac:dyDescent="0.2"/>
    <row r="421" s="27" customFormat="1" ht="11.25" x14ac:dyDescent="0.2"/>
    <row r="422" s="27" customFormat="1" ht="11.25" x14ac:dyDescent="0.2"/>
    <row r="423" s="27" customFormat="1" ht="11.25" x14ac:dyDescent="0.2"/>
    <row r="424" s="27" customFormat="1" ht="11.25" x14ac:dyDescent="0.2"/>
    <row r="425" s="27" customFormat="1" ht="11.25" x14ac:dyDescent="0.2"/>
    <row r="426" s="27" customFormat="1" ht="11.25" x14ac:dyDescent="0.2"/>
    <row r="427" s="27" customFormat="1" ht="11.25" x14ac:dyDescent="0.2"/>
    <row r="428" s="27" customFormat="1" ht="11.25" x14ac:dyDescent="0.2"/>
    <row r="429" s="27" customFormat="1" ht="11.25" x14ac:dyDescent="0.2"/>
    <row r="430" s="27" customFormat="1" ht="11.25" x14ac:dyDescent="0.2"/>
    <row r="431" s="27" customFormat="1" ht="11.25" x14ac:dyDescent="0.2"/>
    <row r="432" s="27" customFormat="1" ht="11.25" x14ac:dyDescent="0.2"/>
    <row r="433" s="27" customFormat="1" ht="11.25" x14ac:dyDescent="0.2"/>
    <row r="434" s="27" customFormat="1" ht="11.25" x14ac:dyDescent="0.2"/>
    <row r="435" s="27" customFormat="1" ht="11.25" x14ac:dyDescent="0.2"/>
    <row r="436" s="27" customFormat="1" ht="11.25" x14ac:dyDescent="0.2"/>
    <row r="437" s="27" customFormat="1" ht="11.25" x14ac:dyDescent="0.2"/>
    <row r="438" s="27" customFormat="1" ht="11.25" x14ac:dyDescent="0.2"/>
    <row r="439" s="27" customFormat="1" ht="11.25" x14ac:dyDescent="0.2"/>
    <row r="440" s="27" customFormat="1" ht="11.25" x14ac:dyDescent="0.2"/>
    <row r="441" s="27" customFormat="1" ht="11.25" x14ac:dyDescent="0.2"/>
    <row r="442" s="27" customFormat="1" ht="11.25" x14ac:dyDescent="0.2"/>
    <row r="443" s="27" customFormat="1" ht="11.25" x14ac:dyDescent="0.2"/>
    <row r="444" s="27" customFormat="1" ht="11.25" x14ac:dyDescent="0.2"/>
    <row r="445" s="27" customFormat="1" ht="11.25" x14ac:dyDescent="0.2"/>
    <row r="446" s="27" customFormat="1" ht="11.25" x14ac:dyDescent="0.2"/>
    <row r="447" s="27" customFormat="1" ht="11.25" x14ac:dyDescent="0.2"/>
    <row r="448" s="27" customFormat="1" ht="11.25" x14ac:dyDescent="0.2"/>
    <row r="449" s="27" customFormat="1" ht="11.25" x14ac:dyDescent="0.2"/>
    <row r="450" s="27" customFormat="1" ht="11.25" x14ac:dyDescent="0.2"/>
    <row r="451" s="27" customFormat="1" ht="11.25" x14ac:dyDescent="0.2"/>
    <row r="452" s="27" customFormat="1" ht="11.25" x14ac:dyDescent="0.2"/>
    <row r="453" s="27" customFormat="1" ht="11.25" x14ac:dyDescent="0.2"/>
    <row r="454" s="27" customFormat="1" ht="11.25" x14ac:dyDescent="0.2"/>
    <row r="455" s="27" customFormat="1" ht="11.25" x14ac:dyDescent="0.2"/>
    <row r="456" s="27" customFormat="1" ht="11.25" x14ac:dyDescent="0.2"/>
    <row r="457" s="27" customFormat="1" ht="11.25" x14ac:dyDescent="0.2"/>
    <row r="458" s="27" customFormat="1" ht="11.25" x14ac:dyDescent="0.2"/>
    <row r="459" s="27" customFormat="1" ht="11.25" x14ac:dyDescent="0.2"/>
    <row r="460" s="27" customFormat="1" ht="11.25" x14ac:dyDescent="0.2"/>
    <row r="461" s="27" customFormat="1" ht="11.25" x14ac:dyDescent="0.2"/>
    <row r="462" s="27" customFormat="1" ht="11.25" x14ac:dyDescent="0.2"/>
    <row r="463" s="27" customFormat="1" ht="11.25" x14ac:dyDescent="0.2"/>
    <row r="464" s="27" customFormat="1" ht="11.25" x14ac:dyDescent="0.2"/>
    <row r="465" s="27" customFormat="1" ht="11.25" x14ac:dyDescent="0.2"/>
    <row r="466" s="27" customFormat="1" ht="11.25" x14ac:dyDescent="0.2"/>
    <row r="467" s="27" customFormat="1" ht="11.25" x14ac:dyDescent="0.2"/>
    <row r="468" s="27" customFormat="1" ht="11.25" x14ac:dyDescent="0.2"/>
    <row r="469" s="27" customFormat="1" ht="11.25" x14ac:dyDescent="0.2"/>
    <row r="470" s="27" customFormat="1" ht="11.25" x14ac:dyDescent="0.2"/>
    <row r="471" s="27" customFormat="1" ht="11.25" x14ac:dyDescent="0.2"/>
    <row r="472" s="27" customFormat="1" ht="11.25" x14ac:dyDescent="0.2"/>
    <row r="473" s="27" customFormat="1" ht="11.25" x14ac:dyDescent="0.2"/>
    <row r="474" s="27" customFormat="1" ht="11.25" x14ac:dyDescent="0.2"/>
    <row r="475" s="27" customFormat="1" ht="11.25" x14ac:dyDescent="0.2"/>
    <row r="476" s="27" customFormat="1" ht="11.25" x14ac:dyDescent="0.2"/>
    <row r="477" s="27" customFormat="1" ht="11.25" x14ac:dyDescent="0.2"/>
    <row r="478" s="27" customFormat="1" ht="11.25" x14ac:dyDescent="0.2"/>
    <row r="479" s="27" customFormat="1" ht="11.25" x14ac:dyDescent="0.2"/>
    <row r="480" s="27" customFormat="1" ht="11.25" x14ac:dyDescent="0.2"/>
    <row r="481" s="27" customFormat="1" ht="11.25" x14ac:dyDescent="0.2"/>
    <row r="482" s="27" customFormat="1" ht="11.25" x14ac:dyDescent="0.2"/>
    <row r="483" s="27" customFormat="1" ht="11.25" x14ac:dyDescent="0.2"/>
    <row r="484" s="27" customFormat="1" ht="11.25" x14ac:dyDescent="0.2"/>
    <row r="485" s="27" customFormat="1" ht="11.25" x14ac:dyDescent="0.2"/>
    <row r="486" s="27" customFormat="1" ht="11.25" x14ac:dyDescent="0.2"/>
    <row r="487" s="27" customFormat="1" ht="11.25" x14ac:dyDescent="0.2"/>
    <row r="488" s="27" customFormat="1" ht="11.25" x14ac:dyDescent="0.2"/>
    <row r="489" s="27" customFormat="1" ht="11.25" x14ac:dyDescent="0.2"/>
    <row r="490" s="27" customFormat="1" ht="11.25" x14ac:dyDescent="0.2"/>
    <row r="491" s="27" customFormat="1" ht="11.25" x14ac:dyDescent="0.2"/>
    <row r="492" s="27" customFormat="1" ht="11.25" x14ac:dyDescent="0.2"/>
    <row r="493" s="27" customFormat="1" ht="11.25" x14ac:dyDescent="0.2"/>
    <row r="494" s="27" customFormat="1" ht="11.25" x14ac:dyDescent="0.2"/>
    <row r="495" s="27" customFormat="1" ht="11.25" x14ac:dyDescent="0.2"/>
    <row r="496" s="27" customFormat="1" ht="11.25" x14ac:dyDescent="0.2"/>
    <row r="497" s="27" customFormat="1" ht="11.25" x14ac:dyDescent="0.2"/>
    <row r="498" s="27" customFormat="1" ht="11.25" x14ac:dyDescent="0.2"/>
    <row r="499" s="27" customFormat="1" ht="11.25" x14ac:dyDescent="0.2"/>
    <row r="500" s="27" customFormat="1" ht="11.25" x14ac:dyDescent="0.2"/>
    <row r="501" s="27" customFormat="1" ht="11.25" x14ac:dyDescent="0.2"/>
    <row r="502" s="27" customFormat="1" ht="11.25" x14ac:dyDescent="0.2"/>
    <row r="503" s="27" customFormat="1" ht="11.25" x14ac:dyDescent="0.2"/>
    <row r="504" s="27" customFormat="1" ht="11.25" x14ac:dyDescent="0.2"/>
    <row r="505" s="27" customFormat="1" ht="11.25" x14ac:dyDescent="0.2"/>
    <row r="506" s="27" customFormat="1" ht="11.25" x14ac:dyDescent="0.2"/>
    <row r="507" s="27" customFormat="1" ht="11.25" x14ac:dyDescent="0.2"/>
    <row r="508" s="27" customFormat="1" ht="11.25" x14ac:dyDescent="0.2"/>
    <row r="509" s="27" customFormat="1" ht="11.25" x14ac:dyDescent="0.2"/>
    <row r="510" s="27" customFormat="1" ht="11.25" x14ac:dyDescent="0.2"/>
    <row r="511" s="27" customFormat="1" ht="11.25" x14ac:dyDescent="0.2"/>
    <row r="512" s="27" customFormat="1" ht="11.25" x14ac:dyDescent="0.2"/>
    <row r="513" s="27" customFormat="1" ht="11.25" x14ac:dyDescent="0.2"/>
    <row r="514" s="27" customFormat="1" ht="11.25" x14ac:dyDescent="0.2"/>
    <row r="515" s="27" customFormat="1" ht="11.25" x14ac:dyDescent="0.2"/>
    <row r="516" s="27" customFormat="1" ht="11.25" x14ac:dyDescent="0.2"/>
    <row r="517" s="27" customFormat="1" ht="11.25" x14ac:dyDescent="0.2"/>
    <row r="518" s="27" customFormat="1" ht="11.25" x14ac:dyDescent="0.2"/>
    <row r="519" s="27" customFormat="1" ht="11.25" x14ac:dyDescent="0.2"/>
    <row r="520" s="27" customFormat="1" ht="11.25" x14ac:dyDescent="0.2"/>
    <row r="521" s="27" customFormat="1" ht="11.25" x14ac:dyDescent="0.2"/>
    <row r="522" s="27" customFormat="1" ht="11.25" x14ac:dyDescent="0.2"/>
    <row r="523" s="27" customFormat="1" ht="11.25" x14ac:dyDescent="0.2"/>
    <row r="524" s="27" customFormat="1" ht="11.25" x14ac:dyDescent="0.2"/>
    <row r="525" s="27" customFormat="1" ht="11.25" x14ac:dyDescent="0.2"/>
    <row r="526" s="27" customFormat="1" ht="11.25" x14ac:dyDescent="0.2"/>
    <row r="527" s="27" customFormat="1" ht="11.25" x14ac:dyDescent="0.2"/>
    <row r="528" s="27" customFormat="1" ht="11.25" x14ac:dyDescent="0.2"/>
    <row r="529" s="27" customFormat="1" ht="11.25" x14ac:dyDescent="0.2"/>
    <row r="530" s="27" customFormat="1" ht="11.25" x14ac:dyDescent="0.2"/>
    <row r="531" s="27" customFormat="1" ht="11.25" x14ac:dyDescent="0.2"/>
    <row r="532" s="27" customFormat="1" ht="11.25" x14ac:dyDescent="0.2"/>
    <row r="533" s="27" customFormat="1" ht="11.25" x14ac:dyDescent="0.2"/>
    <row r="534" s="27" customFormat="1" ht="11.25" x14ac:dyDescent="0.2"/>
    <row r="535" s="27" customFormat="1" ht="11.25" x14ac:dyDescent="0.2"/>
    <row r="536" s="27" customFormat="1" ht="11.25" x14ac:dyDescent="0.2"/>
    <row r="537" s="27" customFormat="1" ht="11.25" x14ac:dyDescent="0.2"/>
    <row r="538" s="27" customFormat="1" ht="11.25" x14ac:dyDescent="0.2"/>
    <row r="539" s="27" customFormat="1" ht="11.25" x14ac:dyDescent="0.2"/>
    <row r="540" s="27" customFormat="1" ht="11.25" x14ac:dyDescent="0.2"/>
    <row r="541" s="27" customFormat="1" ht="11.25" x14ac:dyDescent="0.2"/>
    <row r="542" s="27" customFormat="1" ht="11.25" x14ac:dyDescent="0.2"/>
    <row r="543" s="27" customFormat="1" ht="11.25" x14ac:dyDescent="0.2"/>
    <row r="544" s="27" customFormat="1" ht="11.25" x14ac:dyDescent="0.2"/>
    <row r="545" s="27" customFormat="1" ht="11.25" x14ac:dyDescent="0.2"/>
    <row r="546" s="27" customFormat="1" ht="11.25" x14ac:dyDescent="0.2"/>
    <row r="547" s="27" customFormat="1" ht="11.25" x14ac:dyDescent="0.2"/>
    <row r="548" s="27" customFormat="1" ht="11.25" x14ac:dyDescent="0.2"/>
    <row r="549" s="27" customFormat="1" ht="11.25" x14ac:dyDescent="0.2"/>
    <row r="550" s="27" customFormat="1" ht="11.25" x14ac:dyDescent="0.2"/>
    <row r="551" s="27" customFormat="1" ht="11.25" x14ac:dyDescent="0.2"/>
    <row r="552" s="27" customFormat="1" ht="11.25" x14ac:dyDescent="0.2"/>
    <row r="553" s="27" customFormat="1" ht="11.25" x14ac:dyDescent="0.2"/>
    <row r="554" s="27" customFormat="1" ht="11.25" x14ac:dyDescent="0.2"/>
    <row r="555" s="27" customFormat="1" ht="11.25" x14ac:dyDescent="0.2"/>
    <row r="556" s="27" customFormat="1" ht="11.25" x14ac:dyDescent="0.2"/>
    <row r="557" s="27" customFormat="1" ht="11.25" x14ac:dyDescent="0.2"/>
    <row r="558" s="27" customFormat="1" ht="11.25" x14ac:dyDescent="0.2"/>
    <row r="559" s="27" customFormat="1" ht="11.25" x14ac:dyDescent="0.2"/>
    <row r="560" s="27" customFormat="1" ht="11.25" x14ac:dyDescent="0.2"/>
    <row r="561" s="27" customFormat="1" ht="11.25" x14ac:dyDescent="0.2"/>
    <row r="562" s="27" customFormat="1" ht="11.25" x14ac:dyDescent="0.2"/>
    <row r="563" s="27" customFormat="1" ht="11.25" x14ac:dyDescent="0.2"/>
    <row r="564" s="27" customFormat="1" ht="11.25" x14ac:dyDescent="0.2"/>
    <row r="565" s="27" customFormat="1" ht="11.25" x14ac:dyDescent="0.2"/>
    <row r="566" s="27" customFormat="1" ht="11.25" x14ac:dyDescent="0.2"/>
    <row r="567" s="27" customFormat="1" ht="11.25" x14ac:dyDescent="0.2"/>
    <row r="568" s="27" customFormat="1" ht="11.25" x14ac:dyDescent="0.2"/>
    <row r="569" s="27" customFormat="1" ht="11.25" x14ac:dyDescent="0.2"/>
    <row r="570" s="27" customFormat="1" ht="11.25" x14ac:dyDescent="0.2"/>
    <row r="571" s="27" customFormat="1" ht="11.25" x14ac:dyDescent="0.2"/>
    <row r="572" s="27" customFormat="1" ht="11.25" x14ac:dyDescent="0.2"/>
    <row r="573" s="27" customFormat="1" ht="11.25" x14ac:dyDescent="0.2"/>
    <row r="574" s="27" customFormat="1" ht="11.25" x14ac:dyDescent="0.2"/>
    <row r="575" s="27" customFormat="1" ht="11.25" x14ac:dyDescent="0.2"/>
    <row r="576" s="27" customFormat="1" ht="11.25" x14ac:dyDescent="0.2"/>
    <row r="577" s="27" customFormat="1" ht="11.25" x14ac:dyDescent="0.2"/>
    <row r="578" s="27" customFormat="1" ht="11.25" x14ac:dyDescent="0.2"/>
    <row r="579" s="27" customFormat="1" ht="11.25" x14ac:dyDescent="0.2"/>
    <row r="580" s="27" customFormat="1" ht="11.25" x14ac:dyDescent="0.2"/>
    <row r="581" s="27" customFormat="1" ht="11.25" x14ac:dyDescent="0.2"/>
    <row r="582" s="27" customFormat="1" ht="11.25" x14ac:dyDescent="0.2"/>
    <row r="583" s="27" customFormat="1" ht="11.25" x14ac:dyDescent="0.2"/>
    <row r="584" s="27" customFormat="1" ht="11.25" x14ac:dyDescent="0.2"/>
    <row r="585" s="27" customFormat="1" ht="11.25" x14ac:dyDescent="0.2"/>
    <row r="586" s="27" customFormat="1" ht="11.25" x14ac:dyDescent="0.2"/>
    <row r="587" s="27" customFormat="1" ht="11.25" x14ac:dyDescent="0.2"/>
    <row r="588" s="27" customFormat="1" ht="11.25" x14ac:dyDescent="0.2"/>
    <row r="589" s="27" customFormat="1" ht="11.25" x14ac:dyDescent="0.2"/>
    <row r="590" s="27" customFormat="1" ht="11.25" x14ac:dyDescent="0.2"/>
    <row r="591" s="27" customFormat="1" ht="11.25" x14ac:dyDescent="0.2"/>
    <row r="592" s="27" customFormat="1" ht="11.25" x14ac:dyDescent="0.2"/>
    <row r="593" s="27" customFormat="1" ht="11.25" x14ac:dyDescent="0.2"/>
    <row r="594" s="27" customFormat="1" ht="11.25" x14ac:dyDescent="0.2"/>
    <row r="595" s="27" customFormat="1" ht="11.25" x14ac:dyDescent="0.2"/>
    <row r="596" s="27" customFormat="1" ht="11.25" x14ac:dyDescent="0.2"/>
    <row r="597" s="27" customFormat="1" ht="11.25" x14ac:dyDescent="0.2"/>
    <row r="598" s="27" customFormat="1" ht="11.25" x14ac:dyDescent="0.2"/>
    <row r="599" s="27" customFormat="1" ht="11.25" x14ac:dyDescent="0.2"/>
    <row r="600" s="27" customFormat="1" ht="11.25" x14ac:dyDescent="0.2"/>
    <row r="601" s="27" customFormat="1" ht="11.25" x14ac:dyDescent="0.2"/>
    <row r="602" s="27" customFormat="1" ht="11.25" x14ac:dyDescent="0.2"/>
    <row r="603" s="27" customFormat="1" ht="11.25" x14ac:dyDescent="0.2"/>
    <row r="604" s="27" customFormat="1" ht="11.25" x14ac:dyDescent="0.2"/>
    <row r="605" s="27" customFormat="1" ht="11.25" x14ac:dyDescent="0.2"/>
    <row r="606" s="27" customFormat="1" ht="11.25" x14ac:dyDescent="0.2"/>
    <row r="607" s="27" customFormat="1" ht="11.25" x14ac:dyDescent="0.2"/>
    <row r="608" s="27" customFormat="1" ht="11.25" x14ac:dyDescent="0.2"/>
    <row r="609" s="27" customFormat="1" ht="11.25" x14ac:dyDescent="0.2"/>
    <row r="610" s="27" customFormat="1" ht="11.25" x14ac:dyDescent="0.2"/>
  </sheetData>
  <mergeCells count="8">
    <mergeCell ref="R38:T38"/>
    <mergeCell ref="U38:W38"/>
    <mergeCell ref="A1:C1"/>
    <mergeCell ref="A37:A38"/>
    <mergeCell ref="D38:F38"/>
    <mergeCell ref="G38:I38"/>
    <mergeCell ref="K38:M38"/>
    <mergeCell ref="N38:P3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6A88-FE16-495A-B811-1AE2ADC8DF19}">
  <sheetPr>
    <tabColor theme="9" tint="-0.249977111117893"/>
    <pageSetUpPr fitToPage="1"/>
  </sheetPr>
  <dimension ref="A1:O607"/>
  <sheetViews>
    <sheetView topLeftCell="A38" zoomScale="85" zoomScaleNormal="85" workbookViewId="0">
      <pane xSplit="1" ySplit="2" topLeftCell="B40" activePane="bottomRight" state="frozen"/>
      <selection pane="topRight" activeCell="B38" sqref="B38"/>
      <selection pane="bottomLeft" activeCell="A40" sqref="A40"/>
      <selection pane="bottomRight" activeCell="K51" sqref="K51"/>
    </sheetView>
  </sheetViews>
  <sheetFormatPr defaultColWidth="9.42578125" defaultRowHeight="15" x14ac:dyDescent="0.25"/>
  <cols>
    <col min="1" max="1" width="39.5703125" customWidth="1"/>
    <col min="2" max="2" width="52.140625" customWidth="1"/>
    <col min="3" max="6" width="21.42578125" hidden="1" customWidth="1"/>
    <col min="7" max="7" width="29.42578125" bestFit="1" customWidth="1"/>
    <col min="8" max="8" width="16.140625" hidden="1" customWidth="1"/>
    <col min="9" max="9" width="13.7109375" hidden="1" customWidth="1"/>
    <col min="10" max="10" width="13.42578125" hidden="1" customWidth="1"/>
    <col min="11" max="11" width="29.42578125" bestFit="1" customWidth="1"/>
  </cols>
  <sheetData>
    <row r="1" spans="1:9" ht="15" hidden="1" customHeight="1" x14ac:dyDescent="0.25">
      <c r="A1" s="211" t="s">
        <v>47</v>
      </c>
      <c r="B1" s="211"/>
      <c r="C1" s="67"/>
      <c r="D1" s="67"/>
      <c r="E1" s="67"/>
      <c r="F1" s="67"/>
      <c r="G1" s="67"/>
      <c r="H1" s="67"/>
      <c r="I1" s="8"/>
    </row>
    <row r="2" spans="1:9" hidden="1" x14ac:dyDescent="0.25">
      <c r="A2" s="9" t="s">
        <v>48</v>
      </c>
      <c r="B2" s="10" t="s">
        <v>49</v>
      </c>
      <c r="C2" s="69"/>
      <c r="D2" s="69"/>
      <c r="E2" s="69"/>
      <c r="F2" s="69"/>
      <c r="G2" s="69"/>
      <c r="H2" s="69"/>
      <c r="I2" s="8"/>
    </row>
    <row r="3" spans="1:9" ht="18.75" hidden="1" customHeight="1" x14ac:dyDescent="0.25">
      <c r="A3" s="11" t="s">
        <v>50</v>
      </c>
      <c r="B3" s="12" t="s">
        <v>51</v>
      </c>
      <c r="C3" s="70"/>
      <c r="D3" s="70"/>
      <c r="E3" s="70"/>
      <c r="F3" s="70"/>
      <c r="G3" s="70"/>
      <c r="H3" s="70"/>
      <c r="I3" s="8"/>
    </row>
    <row r="4" spans="1:9" hidden="1" x14ac:dyDescent="0.25">
      <c r="A4" s="11" t="s">
        <v>52</v>
      </c>
      <c r="B4" s="12" t="s">
        <v>53</v>
      </c>
      <c r="C4" s="70"/>
      <c r="D4" s="70"/>
      <c r="E4" s="70"/>
      <c r="F4" s="70"/>
      <c r="G4" s="70"/>
      <c r="H4" s="70"/>
      <c r="I4" s="8"/>
    </row>
    <row r="5" spans="1:9" ht="15.75" hidden="1" customHeight="1" x14ac:dyDescent="0.25">
      <c r="A5" s="13" t="s">
        <v>54</v>
      </c>
      <c r="B5" s="12" t="s">
        <v>55</v>
      </c>
      <c r="C5" s="70"/>
      <c r="D5" s="70"/>
      <c r="E5" s="70"/>
      <c r="F5" s="70"/>
      <c r="G5" s="70"/>
      <c r="H5" s="70"/>
      <c r="I5" s="8"/>
    </row>
    <row r="6" spans="1:9" ht="30" hidden="1" x14ac:dyDescent="0.25">
      <c r="A6" s="14" t="s">
        <v>56</v>
      </c>
      <c r="B6" s="12" t="s">
        <v>57</v>
      </c>
      <c r="C6" s="70"/>
      <c r="D6" s="70"/>
      <c r="E6" s="70"/>
      <c r="F6" s="70"/>
      <c r="G6" s="70"/>
      <c r="H6" s="70"/>
      <c r="I6" s="8"/>
    </row>
    <row r="7" spans="1:9" hidden="1" x14ac:dyDescent="0.25">
      <c r="A7" s="15" t="s">
        <v>58</v>
      </c>
      <c r="B7" s="12"/>
      <c r="C7" s="70"/>
      <c r="D7" s="70"/>
      <c r="E7" s="70"/>
      <c r="F7" s="70"/>
      <c r="G7" s="70"/>
      <c r="H7" s="70"/>
      <c r="I7" s="8"/>
    </row>
    <row r="8" spans="1:9" hidden="1" x14ac:dyDescent="0.25">
      <c r="A8" s="16"/>
      <c r="B8" s="8"/>
      <c r="C8" s="8"/>
      <c r="D8" s="8"/>
      <c r="E8" s="8"/>
      <c r="F8" s="8"/>
      <c r="G8" s="8"/>
      <c r="H8" s="8"/>
      <c r="I8" s="8"/>
    </row>
    <row r="9" spans="1:9" hidden="1" x14ac:dyDescent="0.25">
      <c r="A9" s="16"/>
      <c r="B9" s="8"/>
      <c r="C9" s="8"/>
      <c r="D9" s="8"/>
      <c r="E9" s="8"/>
      <c r="F9" s="8"/>
      <c r="G9" s="8"/>
      <c r="H9" s="8"/>
      <c r="I9" s="8"/>
    </row>
    <row r="10" spans="1:9" hidden="1" x14ac:dyDescent="0.25">
      <c r="A10" s="17" t="s">
        <v>48</v>
      </c>
      <c r="B10" s="18" t="s">
        <v>59</v>
      </c>
      <c r="C10" s="75"/>
      <c r="D10" s="75"/>
      <c r="E10" s="75"/>
      <c r="F10" s="75"/>
      <c r="G10" s="75"/>
      <c r="H10" s="75"/>
      <c r="I10" s="8"/>
    </row>
    <row r="11" spans="1:9" hidden="1" x14ac:dyDescent="0.25">
      <c r="A11" s="11" t="s">
        <v>50</v>
      </c>
      <c r="B11" s="12" t="s">
        <v>51</v>
      </c>
      <c r="C11" s="70"/>
      <c r="D11" s="70"/>
      <c r="E11" s="70"/>
      <c r="F11" s="70"/>
      <c r="G11" s="70"/>
      <c r="H11" s="70"/>
      <c r="I11" s="8"/>
    </row>
    <row r="12" spans="1:9" hidden="1" x14ac:dyDescent="0.25">
      <c r="A12" s="11" t="s">
        <v>52</v>
      </c>
      <c r="B12" s="12" t="s">
        <v>53</v>
      </c>
      <c r="C12" s="70"/>
      <c r="D12" s="70"/>
      <c r="E12" s="70"/>
      <c r="F12" s="70"/>
      <c r="G12" s="70"/>
      <c r="H12" s="70"/>
      <c r="I12" s="8"/>
    </row>
    <row r="13" spans="1:9" hidden="1" x14ac:dyDescent="0.25">
      <c r="A13" s="13" t="s">
        <v>54</v>
      </c>
      <c r="B13" s="12" t="s">
        <v>55</v>
      </c>
      <c r="C13" s="70"/>
      <c r="D13" s="70"/>
      <c r="E13" s="70"/>
      <c r="F13" s="70"/>
      <c r="G13" s="70"/>
      <c r="H13" s="70"/>
      <c r="I13" s="8"/>
    </row>
    <row r="14" spans="1:9" hidden="1" x14ac:dyDescent="0.25">
      <c r="A14" s="13"/>
      <c r="B14" s="12" t="s">
        <v>60</v>
      </c>
      <c r="C14" s="70"/>
      <c r="D14" s="70"/>
      <c r="E14" s="70"/>
      <c r="F14" s="70"/>
      <c r="G14" s="70"/>
      <c r="H14" s="70"/>
      <c r="I14" s="8"/>
    </row>
    <row r="15" spans="1:9" hidden="1" x14ac:dyDescent="0.25">
      <c r="A15" s="19"/>
      <c r="B15" s="12" t="s">
        <v>61</v>
      </c>
      <c r="C15" s="70"/>
      <c r="D15" s="70"/>
      <c r="E15" s="70"/>
      <c r="F15" s="70"/>
      <c r="G15" s="70"/>
      <c r="H15" s="70"/>
      <c r="I15" s="8"/>
    </row>
    <row r="16" spans="1:9" hidden="1" x14ac:dyDescent="0.25">
      <c r="A16" s="19" t="s">
        <v>62</v>
      </c>
      <c r="B16" s="12" t="s">
        <v>63</v>
      </c>
      <c r="C16" s="70"/>
      <c r="D16" s="70"/>
      <c r="E16" s="70"/>
      <c r="F16" s="70"/>
      <c r="G16" s="70"/>
      <c r="H16" s="70"/>
      <c r="I16" s="8"/>
    </row>
    <row r="17" spans="1:9" hidden="1" x14ac:dyDescent="0.25">
      <c r="A17" s="19" t="s">
        <v>64</v>
      </c>
      <c r="B17" s="12" t="s">
        <v>65</v>
      </c>
      <c r="C17" s="70"/>
      <c r="D17" s="70"/>
      <c r="E17" s="70"/>
      <c r="F17" s="70"/>
      <c r="G17" s="70"/>
      <c r="H17" s="70"/>
      <c r="I17" s="8"/>
    </row>
    <row r="18" spans="1:9" hidden="1" x14ac:dyDescent="0.25">
      <c r="A18" s="19"/>
      <c r="B18" s="12" t="s">
        <v>66</v>
      </c>
      <c r="C18" s="70"/>
      <c r="D18" s="70"/>
      <c r="E18" s="70"/>
      <c r="F18" s="70"/>
      <c r="G18" s="70"/>
      <c r="H18" s="70"/>
      <c r="I18" s="8"/>
    </row>
    <row r="19" spans="1:9" hidden="1" x14ac:dyDescent="0.25">
      <c r="A19" s="19"/>
      <c r="B19" s="12" t="s">
        <v>67</v>
      </c>
      <c r="C19" s="70"/>
      <c r="D19" s="70"/>
      <c r="E19" s="70"/>
      <c r="F19" s="70"/>
      <c r="G19" s="70"/>
      <c r="H19" s="70"/>
      <c r="I19" s="8"/>
    </row>
    <row r="20" spans="1:9" hidden="1" x14ac:dyDescent="0.25">
      <c r="A20" s="20"/>
      <c r="B20" s="21" t="s">
        <v>57</v>
      </c>
      <c r="C20" s="8"/>
      <c r="D20" s="8"/>
      <c r="E20" s="8"/>
      <c r="F20" s="8"/>
      <c r="G20" s="8"/>
      <c r="H20" s="8"/>
      <c r="I20" s="8"/>
    </row>
    <row r="21" spans="1:9" hidden="1" x14ac:dyDescent="0.25">
      <c r="A21" s="15" t="s">
        <v>58</v>
      </c>
      <c r="B21" s="22"/>
      <c r="C21" s="8"/>
      <c r="D21" s="8"/>
      <c r="E21" s="8"/>
      <c r="F21" s="8"/>
      <c r="G21" s="8"/>
      <c r="H21" s="8"/>
      <c r="I21" s="8"/>
    </row>
    <row r="22" spans="1:9" hidden="1" x14ac:dyDescent="0.25">
      <c r="A22" s="16"/>
      <c r="B22" s="8"/>
      <c r="C22" s="8"/>
      <c r="D22" s="8"/>
      <c r="E22" s="8"/>
      <c r="F22" s="8"/>
      <c r="G22" s="8"/>
      <c r="H22" s="8"/>
      <c r="I22" s="8"/>
    </row>
    <row r="23" spans="1:9" hidden="1" x14ac:dyDescent="0.25">
      <c r="A23" s="16"/>
      <c r="B23" s="8"/>
      <c r="C23" s="8"/>
      <c r="D23" s="8"/>
      <c r="E23" s="8"/>
      <c r="F23" s="8"/>
      <c r="G23" s="8"/>
      <c r="H23" s="8"/>
      <c r="I23" s="8"/>
    </row>
    <row r="24" spans="1:9" hidden="1" x14ac:dyDescent="0.25">
      <c r="A24" s="17" t="s">
        <v>68</v>
      </c>
      <c r="B24" s="18" t="s">
        <v>69</v>
      </c>
      <c r="C24" s="75"/>
      <c r="D24" s="75"/>
      <c r="E24" s="75"/>
      <c r="F24" s="75"/>
      <c r="G24" s="75"/>
      <c r="H24" s="75"/>
      <c r="I24" s="8"/>
    </row>
    <row r="25" spans="1:9" hidden="1" x14ac:dyDescent="0.25">
      <c r="A25" s="11" t="s">
        <v>50</v>
      </c>
      <c r="B25" s="12" t="s">
        <v>51</v>
      </c>
      <c r="C25" s="70"/>
      <c r="D25" s="70"/>
      <c r="E25" s="70"/>
      <c r="F25" s="70"/>
      <c r="G25" s="70"/>
      <c r="H25" s="70"/>
      <c r="I25" s="8"/>
    </row>
    <row r="26" spans="1:9" hidden="1" x14ac:dyDescent="0.25">
      <c r="A26" s="11" t="s">
        <v>52</v>
      </c>
      <c r="B26" s="12" t="s">
        <v>53</v>
      </c>
      <c r="C26" s="70"/>
      <c r="D26" s="70"/>
      <c r="E26" s="70"/>
      <c r="F26" s="70"/>
      <c r="G26" s="70"/>
      <c r="H26" s="70"/>
      <c r="I26" s="8"/>
    </row>
    <row r="27" spans="1:9" hidden="1" x14ac:dyDescent="0.25">
      <c r="A27" s="13" t="s">
        <v>54</v>
      </c>
      <c r="B27" s="12" t="s">
        <v>55</v>
      </c>
      <c r="C27" s="70"/>
      <c r="D27" s="70"/>
      <c r="E27" s="70"/>
      <c r="F27" s="70"/>
      <c r="G27" s="70"/>
      <c r="H27" s="70"/>
      <c r="I27" s="8"/>
    </row>
    <row r="28" spans="1:9" hidden="1" x14ac:dyDescent="0.25">
      <c r="A28" s="13"/>
      <c r="B28" s="12" t="s">
        <v>60</v>
      </c>
      <c r="C28" s="70"/>
      <c r="D28" s="70"/>
      <c r="E28" s="70"/>
      <c r="F28" s="70"/>
      <c r="G28" s="70"/>
      <c r="H28" s="70"/>
      <c r="I28" s="8"/>
    </row>
    <row r="29" spans="1:9" hidden="1" x14ac:dyDescent="0.25">
      <c r="A29" s="19"/>
      <c r="B29" s="12" t="s">
        <v>61</v>
      </c>
      <c r="C29" s="70"/>
      <c r="D29" s="70"/>
      <c r="E29" s="70"/>
      <c r="F29" s="70"/>
      <c r="G29" s="70"/>
      <c r="H29" s="70"/>
      <c r="I29" s="8"/>
    </row>
    <row r="30" spans="1:9" hidden="1" x14ac:dyDescent="0.25">
      <c r="A30" s="19" t="s">
        <v>62</v>
      </c>
      <c r="B30" s="12" t="s">
        <v>63</v>
      </c>
      <c r="C30" s="70"/>
      <c r="D30" s="70"/>
      <c r="E30" s="70"/>
      <c r="F30" s="70"/>
      <c r="G30" s="70"/>
      <c r="H30" s="70"/>
      <c r="I30" s="8"/>
    </row>
    <row r="31" spans="1:9" hidden="1" x14ac:dyDescent="0.25">
      <c r="A31" s="19" t="s">
        <v>64</v>
      </c>
      <c r="B31" s="12" t="s">
        <v>65</v>
      </c>
      <c r="C31" s="70"/>
      <c r="D31" s="70"/>
      <c r="E31" s="70"/>
      <c r="F31" s="70"/>
      <c r="G31" s="70"/>
      <c r="H31" s="70"/>
      <c r="I31" s="8"/>
    </row>
    <row r="32" spans="1:9" hidden="1" x14ac:dyDescent="0.25">
      <c r="A32" s="19"/>
      <c r="B32" s="12" t="s">
        <v>66</v>
      </c>
      <c r="C32" s="70"/>
      <c r="D32" s="70"/>
      <c r="E32" s="70"/>
      <c r="F32" s="70"/>
      <c r="G32" s="70"/>
      <c r="H32" s="70"/>
      <c r="I32" s="8"/>
    </row>
    <row r="33" spans="1:15" hidden="1" x14ac:dyDescent="0.25">
      <c r="A33" s="19"/>
      <c r="B33" s="12" t="s">
        <v>67</v>
      </c>
      <c r="C33" s="70"/>
      <c r="D33" s="70"/>
      <c r="E33" s="70"/>
      <c r="F33" s="70"/>
      <c r="G33" s="70"/>
      <c r="H33" s="70"/>
      <c r="I33" s="8"/>
    </row>
    <row r="34" spans="1:15" hidden="1" x14ac:dyDescent="0.25">
      <c r="A34" s="20"/>
      <c r="B34" s="12" t="s">
        <v>57</v>
      </c>
      <c r="C34" s="70"/>
      <c r="D34" s="70"/>
      <c r="E34" s="70"/>
      <c r="F34" s="70"/>
      <c r="G34" s="70"/>
      <c r="H34" s="70"/>
      <c r="I34" s="8"/>
    </row>
    <row r="35" spans="1:15" hidden="1" x14ac:dyDescent="0.25">
      <c r="A35" s="23" t="s">
        <v>58</v>
      </c>
      <c r="B35" s="24"/>
      <c r="C35" s="8"/>
      <c r="D35" s="8"/>
      <c r="E35" s="8"/>
      <c r="F35" s="8"/>
      <c r="G35" s="8"/>
      <c r="H35" s="8"/>
      <c r="I35" s="8"/>
    </row>
    <row r="36" spans="1:15" hidden="1" x14ac:dyDescent="0.25">
      <c r="A36" s="25"/>
      <c r="B36" s="25"/>
      <c r="C36" s="25"/>
      <c r="D36" s="25"/>
      <c r="E36" s="25"/>
      <c r="F36" s="25"/>
      <c r="G36" s="25"/>
      <c r="H36" s="25"/>
      <c r="I36" s="8"/>
    </row>
    <row r="37" spans="1:15" ht="26.25" hidden="1" customHeight="1" x14ac:dyDescent="0.25">
      <c r="A37" s="212" t="s">
        <v>70</v>
      </c>
      <c r="B37" s="208"/>
      <c r="C37" s="81"/>
      <c r="D37" s="81"/>
      <c r="E37" s="81"/>
      <c r="F37" s="81"/>
      <c r="G37" s="81"/>
      <c r="H37" s="81"/>
      <c r="I37" s="82"/>
      <c r="J37" s="83"/>
      <c r="K37" s="83"/>
    </row>
    <row r="38" spans="1:15" ht="36" x14ac:dyDescent="0.25">
      <c r="A38" s="212"/>
      <c r="B38" s="80"/>
      <c r="C38" s="92" t="s">
        <v>169</v>
      </c>
      <c r="D38" s="92" t="s">
        <v>170</v>
      </c>
      <c r="E38" s="92" t="s">
        <v>171</v>
      </c>
      <c r="F38" s="92" t="s">
        <v>172</v>
      </c>
      <c r="G38" s="139" t="s">
        <v>173</v>
      </c>
      <c r="H38" s="84" t="s">
        <v>136</v>
      </c>
      <c r="I38" s="84" t="s">
        <v>112</v>
      </c>
      <c r="J38" s="84" t="s">
        <v>139</v>
      </c>
      <c r="K38" s="140" t="s">
        <v>174</v>
      </c>
    </row>
    <row r="39" spans="1:15" ht="24" x14ac:dyDescent="0.25">
      <c r="A39" s="80" t="s">
        <v>71</v>
      </c>
      <c r="B39" s="208" t="s">
        <v>72</v>
      </c>
      <c r="C39" s="208" t="s">
        <v>175</v>
      </c>
      <c r="D39" s="208" t="s">
        <v>175</v>
      </c>
      <c r="E39" s="208" t="s">
        <v>176</v>
      </c>
      <c r="F39" s="208" t="s">
        <v>176</v>
      </c>
      <c r="G39" s="85" t="s">
        <v>176</v>
      </c>
      <c r="H39" s="87" t="s">
        <v>175</v>
      </c>
      <c r="I39" s="87" t="s">
        <v>175</v>
      </c>
      <c r="J39" s="87" t="s">
        <v>176</v>
      </c>
      <c r="K39" s="87" t="s">
        <v>176</v>
      </c>
    </row>
    <row r="40" spans="1:15" ht="15.75" customHeight="1" x14ac:dyDescent="0.25">
      <c r="A40" s="122" t="s">
        <v>50</v>
      </c>
      <c r="B40" s="39" t="s">
        <v>76</v>
      </c>
      <c r="C40" s="141">
        <v>1023</v>
      </c>
      <c r="D40" s="141">
        <v>520.4179471299999</v>
      </c>
      <c r="E40" s="141">
        <v>161.00701715232645</v>
      </c>
      <c r="F40" s="141">
        <v>550.9929828476736</v>
      </c>
      <c r="G40" s="41">
        <v>2255.4179471299999</v>
      </c>
      <c r="H40" s="43">
        <v>-8.8800000000000008</v>
      </c>
      <c r="I40" s="43">
        <v>117.09428120935326</v>
      </c>
      <c r="J40" s="43">
        <v>288.76774437700101</v>
      </c>
      <c r="K40" s="43">
        <v>396.98202558635427</v>
      </c>
      <c r="N40" s="66"/>
      <c r="O40" s="66"/>
    </row>
    <row r="41" spans="1:15" s="27" customFormat="1" ht="15.75" customHeight="1" x14ac:dyDescent="0.2">
      <c r="A41" s="92"/>
      <c r="B41" s="44" t="s">
        <v>96</v>
      </c>
      <c r="C41" s="141">
        <v>711.8700051400001</v>
      </c>
      <c r="D41" s="141">
        <v>364.17708915999998</v>
      </c>
      <c r="E41" s="141">
        <v>111.33153091658144</v>
      </c>
      <c r="F41" s="141">
        <v>427.66846908341859</v>
      </c>
      <c r="G41" s="41">
        <v>1615.0470943</v>
      </c>
      <c r="H41" s="43">
        <v>0</v>
      </c>
      <c r="I41" s="43">
        <v>56.992273455032517</v>
      </c>
      <c r="J41" s="43">
        <v>85.40160370682203</v>
      </c>
      <c r="K41" s="43">
        <v>142.39387716185456</v>
      </c>
      <c r="N41" s="136"/>
      <c r="O41" s="136"/>
    </row>
    <row r="42" spans="1:15" s="27" customFormat="1" ht="15.75" customHeight="1" x14ac:dyDescent="0.2">
      <c r="A42" s="92"/>
      <c r="B42" s="46" t="s">
        <v>97</v>
      </c>
      <c r="C42" s="141">
        <v>284.97540832999994</v>
      </c>
      <c r="D42" s="141">
        <v>143.71094200999994</v>
      </c>
      <c r="E42" s="141">
        <v>46.168981324986532</v>
      </c>
      <c r="F42" s="141">
        <v>102.83101867501347</v>
      </c>
      <c r="G42" s="41">
        <v>577.68635033999988</v>
      </c>
      <c r="H42" s="43">
        <v>-8.4693641618497129</v>
      </c>
      <c r="I42" s="43">
        <v>10.043912993659147</v>
      </c>
      <c r="J42" s="43">
        <v>78.667910215094921</v>
      </c>
      <c r="K42" s="43">
        <v>80.242459046904358</v>
      </c>
      <c r="N42" s="136"/>
      <c r="O42" s="136"/>
    </row>
    <row r="43" spans="1:15" s="27" customFormat="1" ht="15.75" customHeight="1" x14ac:dyDescent="0.2">
      <c r="A43" s="92"/>
      <c r="B43" s="46" t="s">
        <v>98</v>
      </c>
      <c r="C43" s="141">
        <v>26.460858970000029</v>
      </c>
      <c r="D43" s="141">
        <v>12.529915959999961</v>
      </c>
      <c r="E43" s="141">
        <v>3.5065049107584709</v>
      </c>
      <c r="F43" s="141">
        <v>19.493495089241527</v>
      </c>
      <c r="G43" s="41">
        <v>61.990774929999986</v>
      </c>
      <c r="H43" s="43">
        <v>-0.41063583815028909</v>
      </c>
      <c r="I43" s="43">
        <v>50.058094760661582</v>
      </c>
      <c r="J43" s="43">
        <v>124.71199340833515</v>
      </c>
      <c r="K43" s="43">
        <v>174.35945233084644</v>
      </c>
      <c r="N43" s="136"/>
      <c r="O43" s="136"/>
    </row>
    <row r="44" spans="1:15" s="27" customFormat="1" ht="15.75" hidden="1" customHeight="1" x14ac:dyDescent="0.2">
      <c r="A44" s="92"/>
      <c r="B44" s="39" t="s">
        <v>77</v>
      </c>
      <c r="C44" s="141"/>
      <c r="D44" s="141"/>
      <c r="E44" s="141"/>
      <c r="F44" s="141"/>
      <c r="G44" s="41"/>
      <c r="H44" s="43"/>
      <c r="I44" s="43">
        <v>0</v>
      </c>
      <c r="J44" s="43">
        <v>0</v>
      </c>
      <c r="K44" s="43">
        <v>0</v>
      </c>
    </row>
    <row r="45" spans="1:15" s="27" customFormat="1" ht="15.75" customHeight="1" x14ac:dyDescent="0.2">
      <c r="A45" s="92"/>
      <c r="B45" s="39" t="s">
        <v>78</v>
      </c>
      <c r="C45" s="141"/>
      <c r="D45" s="141"/>
      <c r="E45" s="141"/>
      <c r="F45" s="141"/>
      <c r="G45" s="41"/>
      <c r="H45" s="43">
        <v>470</v>
      </c>
      <c r="I45" s="43">
        <v>373.8864843675367</v>
      </c>
      <c r="J45" s="43">
        <v>155.5606863389271</v>
      </c>
      <c r="K45" s="43">
        <v>999.44717070646379</v>
      </c>
    </row>
    <row r="46" spans="1:15" s="27" customFormat="1" ht="15.75" customHeight="1" x14ac:dyDescent="0.2">
      <c r="A46" s="92"/>
      <c r="B46" s="48" t="s">
        <v>79</v>
      </c>
      <c r="C46" s="141"/>
      <c r="D46" s="141"/>
      <c r="E46" s="141"/>
      <c r="F46" s="141"/>
      <c r="G46" s="41"/>
      <c r="H46" s="43">
        <v>996.19086777519396</v>
      </c>
      <c r="I46" s="43">
        <v>701.36551282996936</v>
      </c>
      <c r="J46" s="43">
        <v>0</v>
      </c>
      <c r="K46" s="43">
        <v>1697.5563806051632</v>
      </c>
    </row>
    <row r="47" spans="1:15" ht="15.75" customHeight="1" x14ac:dyDescent="0.25">
      <c r="A47" s="92"/>
      <c r="B47" s="39" t="s">
        <v>80</v>
      </c>
      <c r="C47" s="141"/>
      <c r="D47" s="141"/>
      <c r="E47" s="141"/>
      <c r="F47" s="141"/>
      <c r="G47" s="41"/>
      <c r="H47" s="43">
        <v>-18.842808595157134</v>
      </c>
      <c r="I47" s="43">
        <v>31.938299889442796</v>
      </c>
      <c r="J47" s="43">
        <v>11.926026329219585</v>
      </c>
      <c r="K47" s="43">
        <v>25.021517623505247</v>
      </c>
    </row>
    <row r="48" spans="1:15" ht="15.75" customHeight="1" x14ac:dyDescent="0.25">
      <c r="A48" s="80"/>
      <c r="B48" s="48" t="s">
        <v>81</v>
      </c>
      <c r="C48" s="141"/>
      <c r="D48" s="141"/>
      <c r="E48" s="141"/>
      <c r="F48" s="141"/>
      <c r="G48" s="41"/>
      <c r="H48" s="43"/>
      <c r="I48" s="142"/>
      <c r="J48" s="43">
        <v>4.7734050760737965</v>
      </c>
      <c r="K48" s="43">
        <v>4.7734050760737965</v>
      </c>
    </row>
    <row r="49" spans="1:13" ht="15.75" customHeight="1" x14ac:dyDescent="0.25">
      <c r="A49" s="122" t="s">
        <v>82</v>
      </c>
      <c r="B49" s="143" t="s">
        <v>177</v>
      </c>
      <c r="C49" s="141">
        <v>240.10000000000002</v>
      </c>
      <c r="D49" s="141">
        <v>45.765000000000001</v>
      </c>
      <c r="E49" s="141">
        <v>18.2</v>
      </c>
      <c r="F49" s="141"/>
      <c r="G49" s="41">
        <v>304.065</v>
      </c>
      <c r="H49" s="43"/>
      <c r="I49" s="43"/>
      <c r="J49" s="43"/>
      <c r="K49" s="43">
        <v>0</v>
      </c>
    </row>
    <row r="50" spans="1:13" ht="66" customHeight="1" x14ac:dyDescent="0.25">
      <c r="A50" s="92"/>
      <c r="B50" s="49" t="s">
        <v>83</v>
      </c>
      <c r="C50" s="141"/>
      <c r="D50" s="141"/>
      <c r="E50" s="141"/>
      <c r="F50" s="141"/>
      <c r="G50" s="41"/>
      <c r="H50" s="43">
        <v>9.0234975765636669</v>
      </c>
      <c r="I50" s="43">
        <v>3.7439006758303051</v>
      </c>
      <c r="J50" s="43">
        <v>0.41288859753254875</v>
      </c>
      <c r="K50" s="43">
        <v>13.180286849926521</v>
      </c>
    </row>
    <row r="51" spans="1:13" ht="36" x14ac:dyDescent="0.25">
      <c r="A51" s="123" t="s">
        <v>84</v>
      </c>
      <c r="B51" s="50" t="s">
        <v>178</v>
      </c>
      <c r="C51" s="144">
        <v>2984.748</v>
      </c>
      <c r="D51" s="144">
        <v>1558.3083101162301</v>
      </c>
      <c r="E51" s="144">
        <v>1254.9415174816738</v>
      </c>
      <c r="F51" s="144">
        <v>2372.1727724224206</v>
      </c>
      <c r="G51" s="145">
        <v>8170.1706000203249</v>
      </c>
      <c r="H51" s="52">
        <v>1803.0671160567319</v>
      </c>
      <c r="I51" s="52">
        <v>1387.664795900236</v>
      </c>
      <c r="J51" s="52">
        <v>738.36411202392742</v>
      </c>
      <c r="K51" s="52">
        <v>3929.0960239808956</v>
      </c>
      <c r="M51" s="36"/>
    </row>
    <row r="52" spans="1:13" ht="17.45" customHeight="1" x14ac:dyDescent="0.25">
      <c r="A52" s="103"/>
      <c r="B52" s="53" t="s">
        <v>105</v>
      </c>
      <c r="C52" s="141">
        <v>2284.9637864217284</v>
      </c>
      <c r="D52" s="141">
        <v>1202.2827533817836</v>
      </c>
      <c r="E52" s="141">
        <v>959.27680128748352</v>
      </c>
      <c r="F52" s="141">
        <v>1926.1824045692251</v>
      </c>
      <c r="G52" s="41">
        <v>6372.7057456602197</v>
      </c>
      <c r="H52" s="43">
        <v>1628.7818021644289</v>
      </c>
      <c r="I52" s="43">
        <v>1263.5788613625998</v>
      </c>
      <c r="J52" s="52">
        <v>655.81201242495149</v>
      </c>
      <c r="K52" s="43">
        <v>3548.1726759519806</v>
      </c>
    </row>
    <row r="53" spans="1:13" ht="16.350000000000001" customHeight="1" x14ac:dyDescent="0.25">
      <c r="A53" s="103"/>
      <c r="B53" s="53" t="s">
        <v>99</v>
      </c>
      <c r="C53" s="141">
        <v>535.70743864814256</v>
      </c>
      <c r="D53" s="141">
        <v>276.97150711854891</v>
      </c>
      <c r="E53" s="141">
        <v>221.15288140508835</v>
      </c>
      <c r="F53" s="141">
        <v>366.98454868746387</v>
      </c>
      <c r="G53" s="41">
        <v>1400.8163758592436</v>
      </c>
      <c r="H53" s="43">
        <v>264.65884237809098</v>
      </c>
      <c r="I53" s="43">
        <v>158.16448890483585</v>
      </c>
      <c r="J53" s="52">
        <v>79.507599698420677</v>
      </c>
      <c r="K53" s="43">
        <v>502.33093098134748</v>
      </c>
    </row>
    <row r="54" spans="1:13" x14ac:dyDescent="0.25">
      <c r="A54" s="103"/>
      <c r="B54" s="53" t="s">
        <v>100</v>
      </c>
      <c r="C54" s="141">
        <v>220.093851224866</v>
      </c>
      <c r="D54" s="141">
        <v>122.62222881389937</v>
      </c>
      <c r="E54" s="141">
        <v>105.78666977995852</v>
      </c>
      <c r="F54" s="141">
        <v>212.84351929857408</v>
      </c>
      <c r="G54" s="41">
        <v>661.34626911729799</v>
      </c>
      <c r="H54" s="43">
        <v>169.37138892718383</v>
      </c>
      <c r="I54" s="43">
        <v>122.40664666301602</v>
      </c>
      <c r="J54" s="52">
        <v>59.745368818066602</v>
      </c>
      <c r="K54" s="43">
        <v>351.52340440826646</v>
      </c>
    </row>
    <row r="55" spans="1:13" ht="16.7" customHeight="1" x14ac:dyDescent="0.25">
      <c r="A55" s="103"/>
      <c r="B55" s="53" t="s">
        <v>101</v>
      </c>
      <c r="C55" s="141">
        <v>15.372581542594665</v>
      </c>
      <c r="D55" s="141">
        <v>8.0316651112042265</v>
      </c>
      <c r="E55" s="141">
        <v>3.4891389233343442</v>
      </c>
      <c r="F55" s="141">
        <v>0</v>
      </c>
      <c r="G55" s="41">
        <v>26.893385577133238</v>
      </c>
      <c r="H55" s="43">
        <v>0</v>
      </c>
      <c r="I55" s="43">
        <v>0</v>
      </c>
      <c r="J55" s="52">
        <v>0</v>
      </c>
      <c r="K55" s="43">
        <v>0</v>
      </c>
    </row>
    <row r="56" spans="1:13" x14ac:dyDescent="0.25">
      <c r="A56" s="103"/>
      <c r="B56" s="53" t="s">
        <v>102</v>
      </c>
      <c r="C56" s="141">
        <v>-71.389657837331583</v>
      </c>
      <c r="D56" s="141">
        <v>-51.599844309205963</v>
      </c>
      <c r="E56" s="141">
        <v>-34.763973914190927</v>
      </c>
      <c r="F56" s="141">
        <v>-133.83770013284297</v>
      </c>
      <c r="G56" s="41">
        <v>-291.59117619357141</v>
      </c>
      <c r="H56" s="43">
        <v>-259.74491741297169</v>
      </c>
      <c r="I56" s="43">
        <v>-156.48520103021559</v>
      </c>
      <c r="J56" s="52">
        <v>-56.700868917511372</v>
      </c>
      <c r="K56" s="43">
        <v>-472.93098736069862</v>
      </c>
    </row>
    <row r="57" spans="1:13" x14ac:dyDescent="0.25">
      <c r="A57" s="103"/>
      <c r="B57" s="39" t="s">
        <v>85</v>
      </c>
      <c r="C57" s="141"/>
      <c r="D57" s="141"/>
      <c r="E57" s="141"/>
      <c r="F57" s="141">
        <v>33.875318230763199</v>
      </c>
      <c r="G57" s="41">
        <v>33.875318230763199</v>
      </c>
      <c r="H57" s="43">
        <v>303.2312327253041</v>
      </c>
      <c r="I57" s="43">
        <v>396.76677824841869</v>
      </c>
      <c r="J57" s="52">
        <v>168.6390369540992</v>
      </c>
      <c r="K57" s="43">
        <v>868.63704792782198</v>
      </c>
    </row>
    <row r="58" spans="1:13" ht="19.350000000000001" customHeight="1" x14ac:dyDescent="0.25">
      <c r="A58" s="103"/>
      <c r="B58" s="57" t="s">
        <v>86</v>
      </c>
      <c r="C58" s="141"/>
      <c r="D58" s="141"/>
      <c r="E58" s="141"/>
      <c r="F58" s="141">
        <v>176.23439186514378</v>
      </c>
      <c r="G58" s="41">
        <v>176.23439186514378</v>
      </c>
      <c r="H58" s="43">
        <v>384.2655275144341</v>
      </c>
      <c r="I58" s="43">
        <v>251.51544725445058</v>
      </c>
      <c r="J58" s="52">
        <v>138.08719802824129</v>
      </c>
      <c r="K58" s="43">
        <v>773.86817279712591</v>
      </c>
    </row>
    <row r="59" spans="1:13" x14ac:dyDescent="0.25">
      <c r="A59" s="103"/>
      <c r="B59" s="49" t="s">
        <v>163</v>
      </c>
      <c r="C59" s="141"/>
      <c r="D59" s="141"/>
      <c r="E59" s="141"/>
      <c r="F59" s="141"/>
      <c r="G59" s="41"/>
      <c r="H59" s="43">
        <v>248</v>
      </c>
      <c r="I59" s="43">
        <v>139.22236771531226</v>
      </c>
      <c r="J59" s="52">
        <v>114.32446809262422</v>
      </c>
      <c r="K59" s="43">
        <v>501.54683580793647</v>
      </c>
    </row>
    <row r="60" spans="1:13" s="27" customFormat="1" ht="24" x14ac:dyDescent="0.2">
      <c r="A60" s="113" t="s">
        <v>87</v>
      </c>
      <c r="B60" s="59" t="s">
        <v>88</v>
      </c>
      <c r="C60" s="141">
        <v>1736.806</v>
      </c>
      <c r="D60" s="141">
        <v>883.61300000000006</v>
      </c>
      <c r="E60" s="141">
        <v>280.85146536600178</v>
      </c>
      <c r="F60" s="141">
        <v>1849.0905346339982</v>
      </c>
      <c r="G60" s="41">
        <v>4750.3609999999999</v>
      </c>
      <c r="H60" s="43">
        <v>794.89987181603612</v>
      </c>
      <c r="I60" s="43">
        <v>867.80213190945028</v>
      </c>
      <c r="J60" s="52">
        <v>434.14443418235379</v>
      </c>
      <c r="K60" s="43">
        <v>2096.8464379078405</v>
      </c>
    </row>
    <row r="61" spans="1:13" s="27" customFormat="1" ht="12" x14ac:dyDescent="0.2">
      <c r="A61" s="103"/>
      <c r="B61" s="62" t="s">
        <v>103</v>
      </c>
      <c r="C61" s="141">
        <v>611.14400000000001</v>
      </c>
      <c r="D61" s="141">
        <v>257.51900000000001</v>
      </c>
      <c r="E61" s="141">
        <v>74.298163719090994</v>
      </c>
      <c r="F61" s="141">
        <v>508.34283628090907</v>
      </c>
      <c r="G61" s="41">
        <v>1451.3040000000001</v>
      </c>
      <c r="H61" s="43">
        <v>192.73971384401204</v>
      </c>
      <c r="I61" s="43">
        <v>236.08458457534482</v>
      </c>
      <c r="J61" s="52">
        <v>151.85098000349734</v>
      </c>
      <c r="K61" s="43">
        <v>580.67527842285426</v>
      </c>
    </row>
    <row r="62" spans="1:13" s="27" customFormat="1" ht="12" x14ac:dyDescent="0.2">
      <c r="A62" s="103"/>
      <c r="B62" s="53" t="s">
        <v>104</v>
      </c>
      <c r="C62" s="141">
        <v>10.525</v>
      </c>
      <c r="D62" s="141">
        <v>14.302</v>
      </c>
      <c r="E62" s="141">
        <v>10.250974897859829</v>
      </c>
      <c r="F62" s="141">
        <v>96.294025102140182</v>
      </c>
      <c r="G62" s="41">
        <v>131.37200000000001</v>
      </c>
      <c r="H62" s="43">
        <v>58.812384692695552</v>
      </c>
      <c r="I62" s="43">
        <v>50.772099588066695</v>
      </c>
      <c r="J62" s="52">
        <v>12.993250248950272</v>
      </c>
      <c r="K62" s="43">
        <v>122.57773452971252</v>
      </c>
    </row>
    <row r="63" spans="1:13" s="27" customFormat="1" ht="12" x14ac:dyDescent="0.2">
      <c r="A63" s="103"/>
      <c r="B63" s="53" t="s">
        <v>105</v>
      </c>
      <c r="C63" s="141">
        <v>402.51499999999999</v>
      </c>
      <c r="D63" s="141">
        <v>143.892</v>
      </c>
      <c r="E63" s="141">
        <v>67.036192048910209</v>
      </c>
      <c r="F63" s="141">
        <v>419.09980795108982</v>
      </c>
      <c r="G63" s="41">
        <v>1032.5429999999999</v>
      </c>
      <c r="H63" s="43">
        <v>173.62492907376284</v>
      </c>
      <c r="I63" s="43">
        <v>194.75156117729748</v>
      </c>
      <c r="J63" s="52">
        <v>101.21141621933586</v>
      </c>
      <c r="K63" s="43">
        <v>469.58790647039621</v>
      </c>
    </row>
    <row r="64" spans="1:13" s="27" customFormat="1" ht="12" x14ac:dyDescent="0.2">
      <c r="A64" s="103"/>
      <c r="B64" s="53" t="s">
        <v>106</v>
      </c>
      <c r="C64" s="141">
        <v>41.094000000000001</v>
      </c>
      <c r="D64" s="141">
        <v>74.384</v>
      </c>
      <c r="E64" s="141">
        <v>14.868749656586171</v>
      </c>
      <c r="F64" s="141">
        <v>108.62025034341383</v>
      </c>
      <c r="G64" s="41">
        <v>238.96700000000001</v>
      </c>
      <c r="H64" s="43">
        <v>146.65352795330526</v>
      </c>
      <c r="I64" s="43">
        <v>111.31688145038724</v>
      </c>
      <c r="J64" s="52">
        <v>31.732169432669817</v>
      </c>
      <c r="K64" s="43">
        <v>289.70257883636231</v>
      </c>
    </row>
    <row r="65" spans="1:11" s="27" customFormat="1" ht="12" x14ac:dyDescent="0.2">
      <c r="A65" s="103"/>
      <c r="B65" s="53" t="s">
        <v>107</v>
      </c>
      <c r="C65" s="141">
        <v>623.86599999999999</v>
      </c>
      <c r="D65" s="141">
        <v>341.34899999999999</v>
      </c>
      <c r="E65" s="141">
        <v>101.54546012813969</v>
      </c>
      <c r="F65" s="141">
        <v>617.56753987186028</v>
      </c>
      <c r="G65" s="41">
        <v>1684.328</v>
      </c>
      <c r="H65" s="43">
        <v>188.39984741007993</v>
      </c>
      <c r="I65" s="43">
        <v>220.08669648567025</v>
      </c>
      <c r="J65" s="52">
        <v>107.07768358239198</v>
      </c>
      <c r="K65" s="43">
        <v>515.56422747814213</v>
      </c>
    </row>
    <row r="66" spans="1:11" x14ac:dyDescent="0.25">
      <c r="A66" s="103"/>
      <c r="B66" s="146" t="s">
        <v>108</v>
      </c>
      <c r="C66" s="147">
        <v>47.662000000000006</v>
      </c>
      <c r="D66" s="147">
        <v>52.166999999999994</v>
      </c>
      <c r="E66" s="147">
        <v>12.851924915414925</v>
      </c>
      <c r="F66" s="147">
        <v>99.166075084585074</v>
      </c>
      <c r="G66" s="118">
        <v>211.84700000000001</v>
      </c>
      <c r="H66" s="43">
        <v>34.669468842180521</v>
      </c>
      <c r="I66" s="43">
        <v>54.790308632683725</v>
      </c>
      <c r="J66" s="52">
        <v>29.278934695508532</v>
      </c>
      <c r="K66" s="121">
        <v>118.73871217037276</v>
      </c>
    </row>
    <row r="67" spans="1:11" ht="12.75" customHeight="1" x14ac:dyDescent="0.25">
      <c r="A67" s="122" t="s">
        <v>58</v>
      </c>
      <c r="B67" s="123"/>
      <c r="C67" s="126">
        <v>5984.6540000000005</v>
      </c>
      <c r="D67" s="126">
        <v>3008.1042572462302</v>
      </c>
      <c r="E67" s="126">
        <v>1715.000000000002</v>
      </c>
      <c r="F67" s="126">
        <v>4982.366</v>
      </c>
      <c r="G67" s="125">
        <v>15690.124257246232</v>
      </c>
      <c r="H67" s="126">
        <v>4980.9553048691068</v>
      </c>
      <c r="I67" s="126">
        <v>4271.0000000000009</v>
      </c>
      <c r="J67" s="126">
        <v>2055</v>
      </c>
      <c r="K67" s="126">
        <v>11306.955304869109</v>
      </c>
    </row>
    <row r="68" spans="1:11" ht="12.75" customHeight="1" x14ac:dyDescent="0.25">
      <c r="A68" s="92" t="s">
        <v>165</v>
      </c>
      <c r="B68" s="103"/>
      <c r="C68" s="129"/>
      <c r="D68" s="129"/>
      <c r="E68" s="129"/>
      <c r="F68" s="129"/>
      <c r="G68" s="133">
        <v>1</v>
      </c>
      <c r="H68" s="130"/>
      <c r="I68" s="130"/>
      <c r="J68" s="130"/>
      <c r="K68" s="130">
        <v>1</v>
      </c>
    </row>
    <row r="69" spans="1:11" s="27" customFormat="1" ht="12.75" hidden="1" customHeight="1" x14ac:dyDescent="0.25">
      <c r="A69" s="29" t="s">
        <v>89</v>
      </c>
      <c r="B69" s="148"/>
      <c r="C69" s="148"/>
      <c r="D69" s="148"/>
      <c r="E69" s="148"/>
      <c r="F69" s="148"/>
      <c r="G69" s="148"/>
      <c r="H69" s="148"/>
      <c r="I69"/>
      <c r="J69"/>
      <c r="K69"/>
    </row>
    <row r="70" spans="1:11" s="27" customFormat="1" ht="12.75" customHeight="1" x14ac:dyDescent="0.2">
      <c r="H70" s="136"/>
    </row>
    <row r="71" spans="1:11" s="27" customFormat="1" ht="11.25" customHeight="1" x14ac:dyDescent="0.2">
      <c r="H71" s="136"/>
    </row>
    <row r="72" spans="1:11" s="27" customFormat="1" ht="11.25" customHeight="1" x14ac:dyDescent="0.2">
      <c r="H72" s="136"/>
    </row>
    <row r="73" spans="1:11" s="27" customFormat="1" ht="11.25" customHeight="1" x14ac:dyDescent="0.2">
      <c r="H73" s="136"/>
    </row>
    <row r="74" spans="1:11" s="27" customFormat="1" ht="11.25" customHeight="1" x14ac:dyDescent="0.2">
      <c r="H74" s="136"/>
    </row>
    <row r="75" spans="1:11" s="27" customFormat="1" ht="11.25" customHeight="1" x14ac:dyDescent="0.2">
      <c r="H75" s="136"/>
    </row>
    <row r="76" spans="1:11" s="27" customFormat="1" ht="11.25" customHeight="1" x14ac:dyDescent="0.2">
      <c r="H76" s="136"/>
    </row>
    <row r="77" spans="1:11" s="27" customFormat="1" ht="11.25" customHeight="1" x14ac:dyDescent="0.2">
      <c r="H77" s="136"/>
    </row>
    <row r="78" spans="1:11" s="27" customFormat="1" ht="11.25" x14ac:dyDescent="0.2">
      <c r="H78" s="136"/>
    </row>
    <row r="79" spans="1:11" s="27" customFormat="1" ht="11.25" x14ac:dyDescent="0.2">
      <c r="H79" s="136"/>
    </row>
    <row r="80" spans="1:11" s="27" customFormat="1" ht="11.25" x14ac:dyDescent="0.2">
      <c r="H80" s="136"/>
    </row>
    <row r="81" spans="8:8" s="27" customFormat="1" ht="11.25" x14ac:dyDescent="0.2">
      <c r="H81" s="136"/>
    </row>
    <row r="82" spans="8:8" s="27" customFormat="1" ht="11.25" x14ac:dyDescent="0.2">
      <c r="H82" s="136"/>
    </row>
    <row r="83" spans="8:8" s="27" customFormat="1" ht="11.25" x14ac:dyDescent="0.2">
      <c r="H83" s="136"/>
    </row>
    <row r="84" spans="8:8" s="27" customFormat="1" ht="11.25" x14ac:dyDescent="0.2">
      <c r="H84" s="136"/>
    </row>
    <row r="85" spans="8:8" s="27" customFormat="1" ht="11.25" x14ac:dyDescent="0.2">
      <c r="H85" s="136"/>
    </row>
    <row r="86" spans="8:8" s="27" customFormat="1" ht="11.25" x14ac:dyDescent="0.2">
      <c r="H86" s="136"/>
    </row>
    <row r="87" spans="8:8" s="27" customFormat="1" ht="11.25" x14ac:dyDescent="0.2">
      <c r="H87" s="136"/>
    </row>
    <row r="88" spans="8:8" s="27" customFormat="1" ht="11.25" x14ac:dyDescent="0.2">
      <c r="H88" s="136"/>
    </row>
    <row r="89" spans="8:8" s="27" customFormat="1" ht="11.25" x14ac:dyDescent="0.2">
      <c r="H89" s="136"/>
    </row>
    <row r="90" spans="8:8" s="27" customFormat="1" ht="11.25" x14ac:dyDescent="0.2">
      <c r="H90" s="136"/>
    </row>
    <row r="91" spans="8:8" s="27" customFormat="1" ht="11.25" x14ac:dyDescent="0.2">
      <c r="H91" s="136"/>
    </row>
    <row r="92" spans="8:8" s="27" customFormat="1" ht="11.25" x14ac:dyDescent="0.2">
      <c r="H92" s="136"/>
    </row>
    <row r="93" spans="8:8" s="27" customFormat="1" ht="11.25" x14ac:dyDescent="0.2">
      <c r="H93" s="136"/>
    </row>
    <row r="94" spans="8:8" s="27" customFormat="1" ht="11.25" x14ac:dyDescent="0.2">
      <c r="H94" s="136"/>
    </row>
    <row r="95" spans="8:8" s="27" customFormat="1" ht="11.25" x14ac:dyDescent="0.2">
      <c r="H95" s="136"/>
    </row>
    <row r="96" spans="8:8" s="27" customFormat="1" ht="11.25" x14ac:dyDescent="0.2">
      <c r="H96" s="136"/>
    </row>
    <row r="97" spans="8:8" s="27" customFormat="1" ht="11.25" x14ac:dyDescent="0.2">
      <c r="H97" s="136"/>
    </row>
    <row r="98" spans="8:8" s="27" customFormat="1" ht="11.25" x14ac:dyDescent="0.2">
      <c r="H98" s="136"/>
    </row>
    <row r="99" spans="8:8" s="27" customFormat="1" ht="11.25" x14ac:dyDescent="0.2">
      <c r="H99" s="136"/>
    </row>
    <row r="100" spans="8:8" s="27" customFormat="1" ht="11.25" x14ac:dyDescent="0.2">
      <c r="H100" s="136"/>
    </row>
    <row r="101" spans="8:8" s="27" customFormat="1" ht="11.25" x14ac:dyDescent="0.2">
      <c r="H101" s="136"/>
    </row>
    <row r="102" spans="8:8" s="27" customFormat="1" ht="11.25" x14ac:dyDescent="0.2">
      <c r="H102" s="136"/>
    </row>
    <row r="103" spans="8:8" s="27" customFormat="1" ht="11.25" x14ac:dyDescent="0.2">
      <c r="H103" s="136"/>
    </row>
    <row r="104" spans="8:8" s="27" customFormat="1" ht="11.25" x14ac:dyDescent="0.2">
      <c r="H104" s="136"/>
    </row>
    <row r="105" spans="8:8" s="27" customFormat="1" ht="11.25" x14ac:dyDescent="0.2">
      <c r="H105" s="136"/>
    </row>
    <row r="106" spans="8:8" s="27" customFormat="1" ht="11.25" x14ac:dyDescent="0.2">
      <c r="H106" s="136"/>
    </row>
    <row r="107" spans="8:8" s="27" customFormat="1" ht="11.25" x14ac:dyDescent="0.2">
      <c r="H107" s="136"/>
    </row>
    <row r="108" spans="8:8" s="27" customFormat="1" ht="11.25" x14ac:dyDescent="0.2">
      <c r="H108" s="136"/>
    </row>
    <row r="109" spans="8:8" s="27" customFormat="1" ht="11.25" x14ac:dyDescent="0.2">
      <c r="H109" s="136"/>
    </row>
    <row r="110" spans="8:8" s="27" customFormat="1" ht="11.25" x14ac:dyDescent="0.2">
      <c r="H110" s="136"/>
    </row>
    <row r="111" spans="8:8" s="27" customFormat="1" ht="11.25" x14ac:dyDescent="0.2">
      <c r="H111" s="136"/>
    </row>
    <row r="112" spans="8:8" s="27" customFormat="1" ht="11.25" x14ac:dyDescent="0.2">
      <c r="H112" s="136"/>
    </row>
    <row r="113" spans="8:8" s="27" customFormat="1" ht="11.25" x14ac:dyDescent="0.2">
      <c r="H113" s="136"/>
    </row>
    <row r="114" spans="8:8" s="27" customFormat="1" ht="11.25" x14ac:dyDescent="0.2">
      <c r="H114" s="136"/>
    </row>
    <row r="115" spans="8:8" s="27" customFormat="1" ht="11.25" x14ac:dyDescent="0.2">
      <c r="H115" s="136"/>
    </row>
    <row r="116" spans="8:8" s="27" customFormat="1" ht="11.25" x14ac:dyDescent="0.2">
      <c r="H116" s="136"/>
    </row>
    <row r="117" spans="8:8" s="27" customFormat="1" ht="11.25" x14ac:dyDescent="0.2">
      <c r="H117" s="136"/>
    </row>
    <row r="118" spans="8:8" s="27" customFormat="1" ht="11.25" x14ac:dyDescent="0.2">
      <c r="H118" s="136"/>
    </row>
    <row r="119" spans="8:8" s="27" customFormat="1" ht="11.25" x14ac:dyDescent="0.2">
      <c r="H119" s="136"/>
    </row>
    <row r="120" spans="8:8" s="27" customFormat="1" ht="11.25" x14ac:dyDescent="0.2">
      <c r="H120" s="136"/>
    </row>
    <row r="121" spans="8:8" s="27" customFormat="1" ht="11.25" x14ac:dyDescent="0.2">
      <c r="H121" s="136"/>
    </row>
    <row r="122" spans="8:8" s="27" customFormat="1" ht="11.25" x14ac:dyDescent="0.2">
      <c r="H122" s="136"/>
    </row>
    <row r="123" spans="8:8" s="27" customFormat="1" ht="11.25" x14ac:dyDescent="0.2">
      <c r="H123" s="136"/>
    </row>
    <row r="124" spans="8:8" s="27" customFormat="1" ht="11.25" x14ac:dyDescent="0.2">
      <c r="H124" s="136"/>
    </row>
    <row r="125" spans="8:8" s="27" customFormat="1" ht="11.25" x14ac:dyDescent="0.2">
      <c r="H125" s="136"/>
    </row>
    <row r="126" spans="8:8" s="27" customFormat="1" ht="11.25" x14ac:dyDescent="0.2">
      <c r="H126" s="136"/>
    </row>
    <row r="127" spans="8:8" s="27" customFormat="1" ht="11.25" x14ac:dyDescent="0.2">
      <c r="H127" s="136"/>
    </row>
    <row r="128" spans="8:8" s="27" customFormat="1" ht="11.25" x14ac:dyDescent="0.2">
      <c r="H128" s="136"/>
    </row>
    <row r="129" spans="8:8" s="27" customFormat="1" ht="11.25" x14ac:dyDescent="0.2">
      <c r="H129" s="136"/>
    </row>
    <row r="130" spans="8:8" s="27" customFormat="1" ht="11.25" x14ac:dyDescent="0.2">
      <c r="H130" s="136"/>
    </row>
    <row r="131" spans="8:8" s="27" customFormat="1" ht="11.25" x14ac:dyDescent="0.2"/>
    <row r="132" spans="8:8" s="27" customFormat="1" ht="11.25" x14ac:dyDescent="0.2"/>
    <row r="133" spans="8:8" s="27" customFormat="1" ht="11.25" x14ac:dyDescent="0.2"/>
    <row r="134" spans="8:8" s="27" customFormat="1" ht="11.25" x14ac:dyDescent="0.2"/>
    <row r="135" spans="8:8" s="27" customFormat="1" ht="11.25" x14ac:dyDescent="0.2"/>
    <row r="136" spans="8:8" s="27" customFormat="1" ht="11.25" x14ac:dyDescent="0.2"/>
    <row r="137" spans="8:8" s="27" customFormat="1" ht="11.25" x14ac:dyDescent="0.2"/>
    <row r="138" spans="8:8" s="27" customFormat="1" ht="11.25" x14ac:dyDescent="0.2"/>
    <row r="139" spans="8:8" s="27" customFormat="1" ht="11.25" x14ac:dyDescent="0.2"/>
    <row r="140" spans="8:8" s="27" customFormat="1" ht="11.25" x14ac:dyDescent="0.2"/>
    <row r="141" spans="8:8" s="27" customFormat="1" ht="11.25" x14ac:dyDescent="0.2"/>
    <row r="142" spans="8:8" s="27" customFormat="1" ht="11.25" x14ac:dyDescent="0.2"/>
    <row r="143" spans="8:8" s="27" customFormat="1" ht="11.25" x14ac:dyDescent="0.2"/>
    <row r="144" spans="8:8" s="27" customFormat="1" ht="11.25" x14ac:dyDescent="0.2"/>
    <row r="145" s="27" customFormat="1" ht="11.25" x14ac:dyDescent="0.2"/>
    <row r="146" s="27" customFormat="1" ht="11.25" x14ac:dyDescent="0.2"/>
    <row r="147" s="27" customFormat="1" ht="11.25" x14ac:dyDescent="0.2"/>
    <row r="148" s="27" customFormat="1" ht="11.25" x14ac:dyDescent="0.2"/>
    <row r="149" s="27" customFormat="1" ht="11.25" x14ac:dyDescent="0.2"/>
    <row r="150" s="27" customFormat="1" ht="11.25" x14ac:dyDescent="0.2"/>
    <row r="151" s="27" customFormat="1" ht="11.25" x14ac:dyDescent="0.2"/>
    <row r="152" s="27" customFormat="1" ht="11.25" x14ac:dyDescent="0.2"/>
    <row r="153" s="27" customFormat="1" ht="11.25" x14ac:dyDescent="0.2"/>
    <row r="154" s="27" customFormat="1" ht="11.25" x14ac:dyDescent="0.2"/>
    <row r="155" s="27" customFormat="1" ht="11.25" x14ac:dyDescent="0.2"/>
    <row r="156" s="27" customFormat="1" ht="11.25" x14ac:dyDescent="0.2"/>
    <row r="157" s="27" customFormat="1" ht="11.25" x14ac:dyDescent="0.2"/>
    <row r="158" s="27" customFormat="1" ht="11.25" x14ac:dyDescent="0.2"/>
    <row r="159" s="27" customFormat="1" ht="11.25" x14ac:dyDescent="0.2"/>
    <row r="160" s="27" customFormat="1" ht="11.25" x14ac:dyDescent="0.2"/>
    <row r="161" s="27" customFormat="1" ht="11.25" x14ac:dyDescent="0.2"/>
    <row r="162" s="27" customFormat="1" ht="11.25" x14ac:dyDescent="0.2"/>
    <row r="163" s="27" customFormat="1" ht="11.25" x14ac:dyDescent="0.2"/>
    <row r="164" s="27" customFormat="1" ht="11.25" x14ac:dyDescent="0.2"/>
    <row r="165" s="27" customFormat="1" ht="11.25" x14ac:dyDescent="0.2"/>
    <row r="166" s="27" customFormat="1" ht="11.25" x14ac:dyDescent="0.2"/>
    <row r="167" s="27" customFormat="1" ht="11.25" x14ac:dyDescent="0.2"/>
    <row r="168" s="27" customFormat="1" ht="11.25" x14ac:dyDescent="0.2"/>
    <row r="169" s="27" customFormat="1" ht="11.25" x14ac:dyDescent="0.2"/>
    <row r="170" s="27" customFormat="1" ht="11.25" x14ac:dyDescent="0.2"/>
    <row r="171" s="27" customFormat="1" ht="11.25" x14ac:dyDescent="0.2"/>
    <row r="172" s="27" customFormat="1" ht="11.25" x14ac:dyDescent="0.2"/>
    <row r="173" s="27" customFormat="1" ht="11.25" x14ac:dyDescent="0.2"/>
    <row r="174" s="27" customFormat="1" ht="11.25" x14ac:dyDescent="0.2"/>
    <row r="175" s="27" customFormat="1" ht="11.25" x14ac:dyDescent="0.2"/>
    <row r="176" s="27" customFormat="1" ht="11.25" x14ac:dyDescent="0.2"/>
    <row r="177" s="27" customFormat="1" ht="11.25" x14ac:dyDescent="0.2"/>
    <row r="178" s="27" customFormat="1" ht="11.25" x14ac:dyDescent="0.2"/>
    <row r="179" s="27" customFormat="1" ht="11.25" x14ac:dyDescent="0.2"/>
    <row r="180" s="27" customFormat="1" ht="11.25" x14ac:dyDescent="0.2"/>
    <row r="181" s="27" customFormat="1" ht="11.25" x14ac:dyDescent="0.2"/>
    <row r="182" s="27" customFormat="1" ht="11.25" x14ac:dyDescent="0.2"/>
    <row r="183" s="27" customFormat="1" ht="11.25" x14ac:dyDescent="0.2"/>
    <row r="184" s="27" customFormat="1" ht="11.25" x14ac:dyDescent="0.2"/>
    <row r="185" s="27" customFormat="1" ht="11.25" x14ac:dyDescent="0.2"/>
    <row r="186" s="27" customFormat="1" ht="11.25" x14ac:dyDescent="0.2"/>
    <row r="187" s="27" customFormat="1" ht="11.25" x14ac:dyDescent="0.2"/>
    <row r="188" s="27" customFormat="1" ht="11.25" x14ac:dyDescent="0.2"/>
    <row r="189" s="27" customFormat="1" ht="11.25" x14ac:dyDescent="0.2"/>
    <row r="190" s="27" customFormat="1" ht="11.25" x14ac:dyDescent="0.2"/>
    <row r="191" s="27" customFormat="1" ht="11.25" x14ac:dyDescent="0.2"/>
    <row r="192" s="27" customFormat="1" ht="11.25" x14ac:dyDescent="0.2"/>
    <row r="193" s="27" customFormat="1" ht="11.25" x14ac:dyDescent="0.2"/>
    <row r="194" s="27" customFormat="1" ht="11.25" x14ac:dyDescent="0.2"/>
    <row r="195" s="27" customFormat="1" ht="11.25" x14ac:dyDescent="0.2"/>
    <row r="196" s="27" customFormat="1" ht="11.25" x14ac:dyDescent="0.2"/>
    <row r="197" s="27" customFormat="1" ht="11.25" x14ac:dyDescent="0.2"/>
    <row r="198" s="27" customFormat="1" ht="11.25" x14ac:dyDescent="0.2"/>
    <row r="199" s="27" customFormat="1" ht="11.25" x14ac:dyDescent="0.2"/>
    <row r="200" s="27" customFormat="1" ht="11.25" x14ac:dyDescent="0.2"/>
    <row r="201" s="27" customFormat="1" ht="11.25" x14ac:dyDescent="0.2"/>
    <row r="202" s="27" customFormat="1" ht="11.25" x14ac:dyDescent="0.2"/>
    <row r="203" s="27" customFormat="1" ht="11.25" x14ac:dyDescent="0.2"/>
    <row r="204" s="27" customFormat="1" ht="11.25" x14ac:dyDescent="0.2"/>
    <row r="205" s="27" customFormat="1" ht="11.25" x14ac:dyDescent="0.2"/>
    <row r="206" s="27" customFormat="1" ht="11.25" x14ac:dyDescent="0.2"/>
    <row r="207" s="27" customFormat="1" ht="11.25" x14ac:dyDescent="0.2"/>
    <row r="208" s="27" customFormat="1" ht="11.25" x14ac:dyDescent="0.2"/>
    <row r="209" s="27" customFormat="1" ht="11.25" x14ac:dyDescent="0.2"/>
    <row r="210" s="27" customFormat="1" ht="11.25" x14ac:dyDescent="0.2"/>
    <row r="211" s="27" customFormat="1" ht="11.25" x14ac:dyDescent="0.2"/>
    <row r="212" s="27" customFormat="1" ht="11.25" x14ac:dyDescent="0.2"/>
    <row r="213" s="27" customFormat="1" ht="11.25" x14ac:dyDescent="0.2"/>
    <row r="214" s="27" customFormat="1" ht="11.25" x14ac:dyDescent="0.2"/>
    <row r="215" s="27" customFormat="1" ht="11.25" x14ac:dyDescent="0.2"/>
    <row r="216" s="27" customFormat="1" ht="11.25" x14ac:dyDescent="0.2"/>
    <row r="217" s="27" customFormat="1" ht="11.25" x14ac:dyDescent="0.2"/>
    <row r="218" s="27" customFormat="1" ht="11.25" x14ac:dyDescent="0.2"/>
    <row r="219" s="27" customFormat="1" ht="11.25" x14ac:dyDescent="0.2"/>
    <row r="220" s="27" customFormat="1" ht="11.25" x14ac:dyDescent="0.2"/>
    <row r="221" s="27" customFormat="1" ht="11.25" x14ac:dyDescent="0.2"/>
    <row r="222" s="27" customFormat="1" ht="11.25" x14ac:dyDescent="0.2"/>
    <row r="223" s="27" customFormat="1" ht="11.25" x14ac:dyDescent="0.2"/>
    <row r="224" s="27" customFormat="1" ht="11.25" x14ac:dyDescent="0.2"/>
    <row r="225" s="27" customFormat="1" ht="11.25" x14ac:dyDescent="0.2"/>
    <row r="226" s="27" customFormat="1" ht="11.25" x14ac:dyDescent="0.2"/>
    <row r="227" s="27" customFormat="1" ht="11.25" x14ac:dyDescent="0.2"/>
    <row r="228" s="27" customFormat="1" ht="11.25" x14ac:dyDescent="0.2"/>
    <row r="229" s="27" customFormat="1" ht="11.25" x14ac:dyDescent="0.2"/>
    <row r="230" s="27" customFormat="1" ht="11.25" x14ac:dyDescent="0.2"/>
    <row r="231" s="27" customFormat="1" ht="11.25" x14ac:dyDescent="0.2"/>
    <row r="232" s="27" customFormat="1" ht="11.25" x14ac:dyDescent="0.2"/>
    <row r="233" s="27" customFormat="1" ht="11.25" x14ac:dyDescent="0.2"/>
    <row r="234" s="27" customFormat="1" ht="11.25" x14ac:dyDescent="0.2"/>
    <row r="235" s="27" customFormat="1" ht="11.25" x14ac:dyDescent="0.2"/>
    <row r="236" s="27" customFormat="1" ht="11.25" x14ac:dyDescent="0.2"/>
    <row r="237" s="27" customFormat="1" ht="11.25" x14ac:dyDescent="0.2"/>
    <row r="238" s="27" customFormat="1" ht="11.25" x14ac:dyDescent="0.2"/>
    <row r="239" s="27" customFormat="1" ht="11.25" x14ac:dyDescent="0.2"/>
    <row r="240" s="27" customFormat="1" ht="11.25" x14ac:dyDescent="0.2"/>
    <row r="241" s="27" customFormat="1" ht="11.25" x14ac:dyDescent="0.2"/>
    <row r="242" s="27" customFormat="1" ht="11.25" x14ac:dyDescent="0.2"/>
    <row r="243" s="27" customFormat="1" ht="11.25" x14ac:dyDescent="0.2"/>
    <row r="244" s="27" customFormat="1" ht="11.25" x14ac:dyDescent="0.2"/>
    <row r="245" s="27" customFormat="1" ht="11.25" x14ac:dyDescent="0.2"/>
    <row r="246" s="27" customFormat="1" ht="11.25" x14ac:dyDescent="0.2"/>
    <row r="247" s="27" customFormat="1" ht="11.25" x14ac:dyDescent="0.2"/>
    <row r="248" s="27" customFormat="1" ht="11.25" x14ac:dyDescent="0.2"/>
    <row r="249" s="27" customFormat="1" ht="11.25" x14ac:dyDescent="0.2"/>
    <row r="250" s="27" customFormat="1" ht="11.25" x14ac:dyDescent="0.2"/>
    <row r="251" s="27" customFormat="1" ht="11.25" x14ac:dyDescent="0.2"/>
    <row r="252" s="27" customFormat="1" ht="11.25" x14ac:dyDescent="0.2"/>
    <row r="253" s="27" customFormat="1" ht="11.25" x14ac:dyDescent="0.2"/>
    <row r="254" s="27" customFormat="1" ht="11.25" x14ac:dyDescent="0.2"/>
    <row r="255" s="27" customFormat="1" ht="11.25" x14ac:dyDescent="0.2"/>
    <row r="256" s="27" customFormat="1" ht="11.25" x14ac:dyDescent="0.2"/>
    <row r="257" s="27" customFormat="1" ht="11.25" x14ac:dyDescent="0.2"/>
    <row r="258" s="27" customFormat="1" ht="11.25" x14ac:dyDescent="0.2"/>
    <row r="259" s="27" customFormat="1" ht="11.25" x14ac:dyDescent="0.2"/>
    <row r="260" s="27" customFormat="1" ht="11.25" x14ac:dyDescent="0.2"/>
    <row r="261" s="27" customFormat="1" ht="11.25" x14ac:dyDescent="0.2"/>
    <row r="262" s="27" customFormat="1" ht="11.25" x14ac:dyDescent="0.2"/>
    <row r="263" s="27" customFormat="1" ht="11.25" x14ac:dyDescent="0.2"/>
    <row r="264" s="27" customFormat="1" ht="11.25" x14ac:dyDescent="0.2"/>
    <row r="265" s="27" customFormat="1" ht="11.25" x14ac:dyDescent="0.2"/>
    <row r="266" s="27" customFormat="1" ht="11.25" x14ac:dyDescent="0.2"/>
    <row r="267" s="27" customFormat="1" ht="11.25" x14ac:dyDescent="0.2"/>
    <row r="268" s="27" customFormat="1" ht="11.25" x14ac:dyDescent="0.2"/>
    <row r="269" s="27" customFormat="1" ht="11.25" x14ac:dyDescent="0.2"/>
    <row r="270" s="27" customFormat="1" ht="11.25" x14ac:dyDescent="0.2"/>
    <row r="271" s="27" customFormat="1" ht="11.25" x14ac:dyDescent="0.2"/>
    <row r="272" s="27" customFormat="1" ht="11.25" x14ac:dyDescent="0.2"/>
    <row r="273" s="27" customFormat="1" ht="11.25" x14ac:dyDescent="0.2"/>
    <row r="274" s="27" customFormat="1" ht="11.25" x14ac:dyDescent="0.2"/>
    <row r="275" s="27" customFormat="1" ht="11.25" x14ac:dyDescent="0.2"/>
    <row r="276" s="27" customFormat="1" ht="11.25" x14ac:dyDescent="0.2"/>
    <row r="277" s="27" customFormat="1" ht="11.25" x14ac:dyDescent="0.2"/>
    <row r="278" s="27" customFormat="1" ht="11.25" x14ac:dyDescent="0.2"/>
    <row r="279" s="27" customFormat="1" ht="11.25" x14ac:dyDescent="0.2"/>
    <row r="280" s="27" customFormat="1" ht="11.25" x14ac:dyDescent="0.2"/>
    <row r="281" s="27" customFormat="1" ht="11.25" x14ac:dyDescent="0.2"/>
    <row r="282" s="27" customFormat="1" ht="11.25" x14ac:dyDescent="0.2"/>
    <row r="283" s="27" customFormat="1" ht="11.25" x14ac:dyDescent="0.2"/>
    <row r="284" s="27" customFormat="1" ht="11.25" x14ac:dyDescent="0.2"/>
    <row r="285" s="27" customFormat="1" ht="11.25" x14ac:dyDescent="0.2"/>
    <row r="286" s="27" customFormat="1" ht="11.25" x14ac:dyDescent="0.2"/>
    <row r="287" s="27" customFormat="1" ht="11.25" x14ac:dyDescent="0.2"/>
    <row r="288" s="27" customFormat="1" ht="11.25" x14ac:dyDescent="0.2"/>
    <row r="289" s="27" customFormat="1" ht="11.25" x14ac:dyDescent="0.2"/>
    <row r="290" s="27" customFormat="1" ht="11.25" x14ac:dyDescent="0.2"/>
    <row r="291" s="27" customFormat="1" ht="11.25" x14ac:dyDescent="0.2"/>
    <row r="292" s="27" customFormat="1" ht="11.25" x14ac:dyDescent="0.2"/>
    <row r="293" s="27" customFormat="1" ht="11.25" x14ac:dyDescent="0.2"/>
    <row r="294" s="27" customFormat="1" ht="11.25" x14ac:dyDescent="0.2"/>
    <row r="295" s="27" customFormat="1" ht="11.25" x14ac:dyDescent="0.2"/>
    <row r="296" s="27" customFormat="1" ht="11.25" x14ac:dyDescent="0.2"/>
    <row r="297" s="27" customFormat="1" ht="11.25" x14ac:dyDescent="0.2"/>
    <row r="298" s="27" customFormat="1" ht="11.25" x14ac:dyDescent="0.2"/>
    <row r="299" s="27" customFormat="1" ht="11.25" x14ac:dyDescent="0.2"/>
    <row r="300" s="27" customFormat="1" ht="11.25" x14ac:dyDescent="0.2"/>
    <row r="301" s="27" customFormat="1" ht="11.25" x14ac:dyDescent="0.2"/>
    <row r="302" s="27" customFormat="1" ht="11.25" x14ac:dyDescent="0.2"/>
    <row r="303" s="27" customFormat="1" ht="11.25" x14ac:dyDescent="0.2"/>
    <row r="304" s="27" customFormat="1" ht="11.25" x14ac:dyDescent="0.2"/>
    <row r="305" s="27" customFormat="1" ht="11.25" x14ac:dyDescent="0.2"/>
    <row r="306" s="27" customFormat="1" ht="11.25" x14ac:dyDescent="0.2"/>
    <row r="307" s="27" customFormat="1" ht="11.25" x14ac:dyDescent="0.2"/>
    <row r="308" s="27" customFormat="1" ht="11.25" x14ac:dyDescent="0.2"/>
    <row r="309" s="27" customFormat="1" ht="11.25" x14ac:dyDescent="0.2"/>
    <row r="310" s="27" customFormat="1" ht="11.25" x14ac:dyDescent="0.2"/>
    <row r="311" s="27" customFormat="1" ht="11.25" x14ac:dyDescent="0.2"/>
    <row r="312" s="27" customFormat="1" ht="11.25" x14ac:dyDescent="0.2"/>
    <row r="313" s="27" customFormat="1" ht="11.25" x14ac:dyDescent="0.2"/>
    <row r="314" s="27" customFormat="1" ht="11.25" x14ac:dyDescent="0.2"/>
    <row r="315" s="27" customFormat="1" ht="11.25" x14ac:dyDescent="0.2"/>
    <row r="316" s="27" customFormat="1" ht="11.25" x14ac:dyDescent="0.2"/>
    <row r="317" s="27" customFormat="1" ht="11.25" x14ac:dyDescent="0.2"/>
    <row r="318" s="27" customFormat="1" ht="11.25" x14ac:dyDescent="0.2"/>
    <row r="319" s="27" customFormat="1" ht="11.25" x14ac:dyDescent="0.2"/>
    <row r="320" s="27" customFormat="1" ht="11.25" x14ac:dyDescent="0.2"/>
    <row r="321" s="27" customFormat="1" ht="11.25" x14ac:dyDescent="0.2"/>
    <row r="322" s="27" customFormat="1" ht="11.25" x14ac:dyDescent="0.2"/>
    <row r="323" s="27" customFormat="1" ht="11.25" x14ac:dyDescent="0.2"/>
    <row r="324" s="27" customFormat="1" ht="11.25" x14ac:dyDescent="0.2"/>
    <row r="325" s="27" customFormat="1" ht="11.25" x14ac:dyDescent="0.2"/>
    <row r="326" s="27" customFormat="1" ht="11.25" x14ac:dyDescent="0.2"/>
    <row r="327" s="27" customFormat="1" ht="11.25" x14ac:dyDescent="0.2"/>
    <row r="328" s="27" customFormat="1" ht="11.25" x14ac:dyDescent="0.2"/>
    <row r="329" s="27" customFormat="1" ht="11.25" x14ac:dyDescent="0.2"/>
    <row r="330" s="27" customFormat="1" ht="11.25" x14ac:dyDescent="0.2"/>
    <row r="331" s="27" customFormat="1" ht="11.25" x14ac:dyDescent="0.2"/>
    <row r="332" s="27" customFormat="1" ht="11.25" x14ac:dyDescent="0.2"/>
    <row r="333" s="27" customFormat="1" ht="11.25" x14ac:dyDescent="0.2"/>
    <row r="334" s="27" customFormat="1" ht="11.25" x14ac:dyDescent="0.2"/>
    <row r="335" s="27" customFormat="1" ht="11.25" x14ac:dyDescent="0.2"/>
    <row r="336" s="27" customFormat="1" ht="11.25" x14ac:dyDescent="0.2"/>
    <row r="337" s="27" customFormat="1" ht="11.25" x14ac:dyDescent="0.2"/>
    <row r="338" s="27" customFormat="1" ht="11.25" x14ac:dyDescent="0.2"/>
    <row r="339" s="27" customFormat="1" ht="11.25" x14ac:dyDescent="0.2"/>
    <row r="340" s="27" customFormat="1" ht="11.25" x14ac:dyDescent="0.2"/>
    <row r="341" s="27" customFormat="1" ht="11.25" x14ac:dyDescent="0.2"/>
    <row r="342" s="27" customFormat="1" ht="11.25" x14ac:dyDescent="0.2"/>
    <row r="343" s="27" customFormat="1" ht="11.25" x14ac:dyDescent="0.2"/>
    <row r="344" s="27" customFormat="1" ht="11.25" x14ac:dyDescent="0.2"/>
    <row r="345" s="27" customFormat="1" ht="11.25" x14ac:dyDescent="0.2"/>
    <row r="346" s="27" customFormat="1" ht="11.25" x14ac:dyDescent="0.2"/>
    <row r="347" s="27" customFormat="1" ht="11.25" x14ac:dyDescent="0.2"/>
    <row r="348" s="27" customFormat="1" ht="11.25" x14ac:dyDescent="0.2"/>
    <row r="349" s="27" customFormat="1" ht="11.25" x14ac:dyDescent="0.2"/>
    <row r="350" s="27" customFormat="1" ht="11.25" x14ac:dyDescent="0.2"/>
    <row r="351" s="27" customFormat="1" ht="11.25" x14ac:dyDescent="0.2"/>
    <row r="352" s="27" customFormat="1" ht="11.25" x14ac:dyDescent="0.2"/>
    <row r="353" s="27" customFormat="1" ht="11.25" x14ac:dyDescent="0.2"/>
    <row r="354" s="27" customFormat="1" ht="11.25" x14ac:dyDescent="0.2"/>
    <row r="355" s="27" customFormat="1" ht="11.25" x14ac:dyDescent="0.2"/>
    <row r="356" s="27" customFormat="1" ht="11.25" x14ac:dyDescent="0.2"/>
    <row r="357" s="27" customFormat="1" ht="11.25" x14ac:dyDescent="0.2"/>
    <row r="358" s="27" customFormat="1" ht="11.25" x14ac:dyDescent="0.2"/>
    <row r="359" s="27" customFormat="1" ht="11.25" x14ac:dyDescent="0.2"/>
    <row r="360" s="27" customFormat="1" ht="11.25" x14ac:dyDescent="0.2"/>
    <row r="361" s="27" customFormat="1" ht="11.25" x14ac:dyDescent="0.2"/>
    <row r="362" s="27" customFormat="1" ht="11.25" x14ac:dyDescent="0.2"/>
    <row r="363" s="27" customFormat="1" ht="11.25" x14ac:dyDescent="0.2"/>
    <row r="364" s="27" customFormat="1" ht="11.25" x14ac:dyDescent="0.2"/>
    <row r="365" s="27" customFormat="1" ht="11.25" x14ac:dyDescent="0.2"/>
    <row r="366" s="27" customFormat="1" ht="11.25" x14ac:dyDescent="0.2"/>
    <row r="367" s="27" customFormat="1" ht="11.25" x14ac:dyDescent="0.2"/>
    <row r="368" s="27" customFormat="1" ht="11.25" x14ac:dyDescent="0.2"/>
    <row r="369" s="27" customFormat="1" ht="11.25" x14ac:dyDescent="0.2"/>
    <row r="370" s="27" customFormat="1" ht="11.25" x14ac:dyDescent="0.2"/>
    <row r="371" s="27" customFormat="1" ht="11.25" x14ac:dyDescent="0.2"/>
    <row r="372" s="27" customFormat="1" ht="11.25" x14ac:dyDescent="0.2"/>
    <row r="373" s="27" customFormat="1" ht="11.25" x14ac:dyDescent="0.2"/>
    <row r="374" s="27" customFormat="1" ht="11.25" x14ac:dyDescent="0.2"/>
    <row r="375" s="27" customFormat="1" ht="11.25" x14ac:dyDescent="0.2"/>
    <row r="376" s="27" customFormat="1" ht="11.25" x14ac:dyDescent="0.2"/>
    <row r="377" s="27" customFormat="1" ht="11.25" x14ac:dyDescent="0.2"/>
    <row r="378" s="27" customFormat="1" ht="11.25" x14ac:dyDescent="0.2"/>
    <row r="379" s="27" customFormat="1" ht="11.25" x14ac:dyDescent="0.2"/>
    <row r="380" s="27" customFormat="1" ht="11.25" x14ac:dyDescent="0.2"/>
    <row r="381" s="27" customFormat="1" ht="11.25" x14ac:dyDescent="0.2"/>
    <row r="382" s="27" customFormat="1" ht="11.25" x14ac:dyDescent="0.2"/>
    <row r="383" s="27" customFormat="1" ht="11.25" x14ac:dyDescent="0.2"/>
    <row r="384" s="27" customFormat="1" ht="11.25" x14ac:dyDescent="0.2"/>
    <row r="385" s="27" customFormat="1" ht="11.25" x14ac:dyDescent="0.2"/>
    <row r="386" s="27" customFormat="1" ht="11.25" x14ac:dyDescent="0.2"/>
    <row r="387" s="27" customFormat="1" ht="11.25" x14ac:dyDescent="0.2"/>
    <row r="388" s="27" customFormat="1" ht="11.25" x14ac:dyDescent="0.2"/>
    <row r="389" s="27" customFormat="1" ht="11.25" x14ac:dyDescent="0.2"/>
    <row r="390" s="27" customFormat="1" ht="11.25" x14ac:dyDescent="0.2"/>
    <row r="391" s="27" customFormat="1" ht="11.25" x14ac:dyDescent="0.2"/>
    <row r="392" s="27" customFormat="1" ht="11.25" x14ac:dyDescent="0.2"/>
    <row r="393" s="27" customFormat="1" ht="11.25" x14ac:dyDescent="0.2"/>
    <row r="394" s="27" customFormat="1" ht="11.25" x14ac:dyDescent="0.2"/>
    <row r="395" s="27" customFormat="1" ht="11.25" x14ac:dyDescent="0.2"/>
    <row r="396" s="27" customFormat="1" ht="11.25" x14ac:dyDescent="0.2"/>
    <row r="397" s="27" customFormat="1" ht="11.25" x14ac:dyDescent="0.2"/>
    <row r="398" s="27" customFormat="1" ht="11.25" x14ac:dyDescent="0.2"/>
    <row r="399" s="27" customFormat="1" ht="11.25" x14ac:dyDescent="0.2"/>
    <row r="400" s="27" customFormat="1" ht="11.25" x14ac:dyDescent="0.2"/>
    <row r="401" s="27" customFormat="1" ht="11.25" x14ac:dyDescent="0.2"/>
    <row r="402" s="27" customFormat="1" ht="11.25" x14ac:dyDescent="0.2"/>
    <row r="403" s="27" customFormat="1" ht="11.25" x14ac:dyDescent="0.2"/>
    <row r="404" s="27" customFormat="1" ht="11.25" x14ac:dyDescent="0.2"/>
    <row r="405" s="27" customFormat="1" ht="11.25" x14ac:dyDescent="0.2"/>
    <row r="406" s="27" customFormat="1" ht="11.25" x14ac:dyDescent="0.2"/>
    <row r="407" s="27" customFormat="1" ht="11.25" x14ac:dyDescent="0.2"/>
    <row r="408" s="27" customFormat="1" ht="11.25" x14ac:dyDescent="0.2"/>
    <row r="409" s="27" customFormat="1" ht="11.25" x14ac:dyDescent="0.2"/>
    <row r="410" s="27" customFormat="1" ht="11.25" x14ac:dyDescent="0.2"/>
    <row r="411" s="27" customFormat="1" ht="11.25" x14ac:dyDescent="0.2"/>
    <row r="412" s="27" customFormat="1" ht="11.25" x14ac:dyDescent="0.2"/>
    <row r="413" s="27" customFormat="1" ht="11.25" x14ac:dyDescent="0.2"/>
    <row r="414" s="27" customFormat="1" ht="11.25" x14ac:dyDescent="0.2"/>
    <row r="415" s="27" customFormat="1" ht="11.25" x14ac:dyDescent="0.2"/>
    <row r="416" s="27" customFormat="1" ht="11.25" x14ac:dyDescent="0.2"/>
    <row r="417" s="27" customFormat="1" ht="11.25" x14ac:dyDescent="0.2"/>
    <row r="418" s="27" customFormat="1" ht="11.25" x14ac:dyDescent="0.2"/>
    <row r="419" s="27" customFormat="1" ht="11.25" x14ac:dyDescent="0.2"/>
    <row r="420" s="27" customFormat="1" ht="11.25" x14ac:dyDescent="0.2"/>
    <row r="421" s="27" customFormat="1" ht="11.25" x14ac:dyDescent="0.2"/>
    <row r="422" s="27" customFormat="1" ht="11.25" x14ac:dyDescent="0.2"/>
    <row r="423" s="27" customFormat="1" ht="11.25" x14ac:dyDescent="0.2"/>
    <row r="424" s="27" customFormat="1" ht="11.25" x14ac:dyDescent="0.2"/>
    <row r="425" s="27" customFormat="1" ht="11.25" x14ac:dyDescent="0.2"/>
    <row r="426" s="27" customFormat="1" ht="11.25" x14ac:dyDescent="0.2"/>
    <row r="427" s="27" customFormat="1" ht="11.25" x14ac:dyDescent="0.2"/>
    <row r="428" s="27" customFormat="1" ht="11.25" x14ac:dyDescent="0.2"/>
    <row r="429" s="27" customFormat="1" ht="11.25" x14ac:dyDescent="0.2"/>
    <row r="430" s="27" customFormat="1" ht="11.25" x14ac:dyDescent="0.2"/>
    <row r="431" s="27" customFormat="1" ht="11.25" x14ac:dyDescent="0.2"/>
    <row r="432" s="27" customFormat="1" ht="11.25" x14ac:dyDescent="0.2"/>
    <row r="433" s="27" customFormat="1" ht="11.25" x14ac:dyDescent="0.2"/>
    <row r="434" s="27" customFormat="1" ht="11.25" x14ac:dyDescent="0.2"/>
    <row r="435" s="27" customFormat="1" ht="11.25" x14ac:dyDescent="0.2"/>
    <row r="436" s="27" customFormat="1" ht="11.25" x14ac:dyDescent="0.2"/>
    <row r="437" s="27" customFormat="1" ht="11.25" x14ac:dyDescent="0.2"/>
    <row r="438" s="27" customFormat="1" ht="11.25" x14ac:dyDescent="0.2"/>
    <row r="439" s="27" customFormat="1" ht="11.25" x14ac:dyDescent="0.2"/>
    <row r="440" s="27" customFormat="1" ht="11.25" x14ac:dyDescent="0.2"/>
    <row r="441" s="27" customFormat="1" ht="11.25" x14ac:dyDescent="0.2"/>
    <row r="442" s="27" customFormat="1" ht="11.25" x14ac:dyDescent="0.2"/>
    <row r="443" s="27" customFormat="1" ht="11.25" x14ac:dyDescent="0.2"/>
    <row r="444" s="27" customFormat="1" ht="11.25" x14ac:dyDescent="0.2"/>
    <row r="445" s="27" customFormat="1" ht="11.25" x14ac:dyDescent="0.2"/>
    <row r="446" s="27" customFormat="1" ht="11.25" x14ac:dyDescent="0.2"/>
    <row r="447" s="27" customFormat="1" ht="11.25" x14ac:dyDescent="0.2"/>
    <row r="448" s="27" customFormat="1" ht="11.25" x14ac:dyDescent="0.2"/>
    <row r="449" s="27" customFormat="1" ht="11.25" x14ac:dyDescent="0.2"/>
    <row r="450" s="27" customFormat="1" ht="11.25" x14ac:dyDescent="0.2"/>
    <row r="451" s="27" customFormat="1" ht="11.25" x14ac:dyDescent="0.2"/>
    <row r="452" s="27" customFormat="1" ht="11.25" x14ac:dyDescent="0.2"/>
    <row r="453" s="27" customFormat="1" ht="11.25" x14ac:dyDescent="0.2"/>
    <row r="454" s="27" customFormat="1" ht="11.25" x14ac:dyDescent="0.2"/>
    <row r="455" s="27" customFormat="1" ht="11.25" x14ac:dyDescent="0.2"/>
    <row r="456" s="27" customFormat="1" ht="11.25" x14ac:dyDescent="0.2"/>
    <row r="457" s="27" customFormat="1" ht="11.25" x14ac:dyDescent="0.2"/>
    <row r="458" s="27" customFormat="1" ht="11.25" x14ac:dyDescent="0.2"/>
    <row r="459" s="27" customFormat="1" ht="11.25" x14ac:dyDescent="0.2"/>
    <row r="460" s="27" customFormat="1" ht="11.25" x14ac:dyDescent="0.2"/>
    <row r="461" s="27" customFormat="1" ht="11.25" x14ac:dyDescent="0.2"/>
    <row r="462" s="27" customFormat="1" ht="11.25" x14ac:dyDescent="0.2"/>
    <row r="463" s="27" customFormat="1" ht="11.25" x14ac:dyDescent="0.2"/>
    <row r="464" s="27" customFormat="1" ht="11.25" x14ac:dyDescent="0.2"/>
    <row r="465" s="27" customFormat="1" ht="11.25" x14ac:dyDescent="0.2"/>
    <row r="466" s="27" customFormat="1" ht="11.25" x14ac:dyDescent="0.2"/>
    <row r="467" s="27" customFormat="1" ht="11.25" x14ac:dyDescent="0.2"/>
    <row r="468" s="27" customFormat="1" ht="11.25" x14ac:dyDescent="0.2"/>
    <row r="469" s="27" customFormat="1" ht="11.25" x14ac:dyDescent="0.2"/>
    <row r="470" s="27" customFormat="1" ht="11.25" x14ac:dyDescent="0.2"/>
    <row r="471" s="27" customFormat="1" ht="11.25" x14ac:dyDescent="0.2"/>
    <row r="472" s="27" customFormat="1" ht="11.25" x14ac:dyDescent="0.2"/>
    <row r="473" s="27" customFormat="1" ht="11.25" x14ac:dyDescent="0.2"/>
    <row r="474" s="27" customFormat="1" ht="11.25" x14ac:dyDescent="0.2"/>
    <row r="475" s="27" customFormat="1" ht="11.25" x14ac:dyDescent="0.2"/>
    <row r="476" s="27" customFormat="1" ht="11.25" x14ac:dyDescent="0.2"/>
    <row r="477" s="27" customFormat="1" ht="11.25" x14ac:dyDescent="0.2"/>
    <row r="478" s="27" customFormat="1" ht="11.25" x14ac:dyDescent="0.2"/>
    <row r="479" s="27" customFormat="1" ht="11.25" x14ac:dyDescent="0.2"/>
    <row r="480" s="27" customFormat="1" ht="11.25" x14ac:dyDescent="0.2"/>
    <row r="481" s="27" customFormat="1" ht="11.25" x14ac:dyDescent="0.2"/>
    <row r="482" s="27" customFormat="1" ht="11.25" x14ac:dyDescent="0.2"/>
    <row r="483" s="27" customFormat="1" ht="11.25" x14ac:dyDescent="0.2"/>
    <row r="484" s="27" customFormat="1" ht="11.25" x14ac:dyDescent="0.2"/>
    <row r="485" s="27" customFormat="1" ht="11.25" x14ac:dyDescent="0.2"/>
    <row r="486" s="27" customFormat="1" ht="11.25" x14ac:dyDescent="0.2"/>
    <row r="487" s="27" customFormat="1" ht="11.25" x14ac:dyDescent="0.2"/>
    <row r="488" s="27" customFormat="1" ht="11.25" x14ac:dyDescent="0.2"/>
    <row r="489" s="27" customFormat="1" ht="11.25" x14ac:dyDescent="0.2"/>
    <row r="490" s="27" customFormat="1" ht="11.25" x14ac:dyDescent="0.2"/>
    <row r="491" s="27" customFormat="1" ht="11.25" x14ac:dyDescent="0.2"/>
    <row r="492" s="27" customFormat="1" ht="11.25" x14ac:dyDescent="0.2"/>
    <row r="493" s="27" customFormat="1" ht="11.25" x14ac:dyDescent="0.2"/>
    <row r="494" s="27" customFormat="1" ht="11.25" x14ac:dyDescent="0.2"/>
    <row r="495" s="27" customFormat="1" ht="11.25" x14ac:dyDescent="0.2"/>
    <row r="496" s="27" customFormat="1" ht="11.25" x14ac:dyDescent="0.2"/>
    <row r="497" s="27" customFormat="1" ht="11.25" x14ac:dyDescent="0.2"/>
    <row r="498" s="27" customFormat="1" ht="11.25" x14ac:dyDescent="0.2"/>
    <row r="499" s="27" customFormat="1" ht="11.25" x14ac:dyDescent="0.2"/>
    <row r="500" s="27" customFormat="1" ht="11.25" x14ac:dyDescent="0.2"/>
    <row r="501" s="27" customFormat="1" ht="11.25" x14ac:dyDescent="0.2"/>
    <row r="502" s="27" customFormat="1" ht="11.25" x14ac:dyDescent="0.2"/>
    <row r="503" s="27" customFormat="1" ht="11.25" x14ac:dyDescent="0.2"/>
    <row r="504" s="27" customFormat="1" ht="11.25" x14ac:dyDescent="0.2"/>
    <row r="505" s="27" customFormat="1" ht="11.25" x14ac:dyDescent="0.2"/>
    <row r="506" s="27" customFormat="1" ht="11.25" x14ac:dyDescent="0.2"/>
    <row r="507" s="27" customFormat="1" ht="11.25" x14ac:dyDescent="0.2"/>
    <row r="508" s="27" customFormat="1" ht="11.25" x14ac:dyDescent="0.2"/>
    <row r="509" s="27" customFormat="1" ht="11.25" x14ac:dyDescent="0.2"/>
    <row r="510" s="27" customFormat="1" ht="11.25" x14ac:dyDescent="0.2"/>
    <row r="511" s="27" customFormat="1" ht="11.25" x14ac:dyDescent="0.2"/>
    <row r="512" s="27" customFormat="1" ht="11.25" x14ac:dyDescent="0.2"/>
    <row r="513" s="27" customFormat="1" ht="11.25" x14ac:dyDescent="0.2"/>
    <row r="514" s="27" customFormat="1" ht="11.25" x14ac:dyDescent="0.2"/>
    <row r="515" s="27" customFormat="1" ht="11.25" x14ac:dyDescent="0.2"/>
    <row r="516" s="27" customFormat="1" ht="11.25" x14ac:dyDescent="0.2"/>
    <row r="517" s="27" customFormat="1" ht="11.25" x14ac:dyDescent="0.2"/>
    <row r="518" s="27" customFormat="1" ht="11.25" x14ac:dyDescent="0.2"/>
    <row r="519" s="27" customFormat="1" ht="11.25" x14ac:dyDescent="0.2"/>
    <row r="520" s="27" customFormat="1" ht="11.25" x14ac:dyDescent="0.2"/>
    <row r="521" s="27" customFormat="1" ht="11.25" x14ac:dyDescent="0.2"/>
    <row r="522" s="27" customFormat="1" ht="11.25" x14ac:dyDescent="0.2"/>
    <row r="523" s="27" customFormat="1" ht="11.25" x14ac:dyDescent="0.2"/>
    <row r="524" s="27" customFormat="1" ht="11.25" x14ac:dyDescent="0.2"/>
    <row r="525" s="27" customFormat="1" ht="11.25" x14ac:dyDescent="0.2"/>
    <row r="526" s="27" customFormat="1" ht="11.25" x14ac:dyDescent="0.2"/>
    <row r="527" s="27" customFormat="1" ht="11.25" x14ac:dyDescent="0.2"/>
    <row r="528" s="27" customFormat="1" ht="11.25" x14ac:dyDescent="0.2"/>
    <row r="529" s="27" customFormat="1" ht="11.25" x14ac:dyDescent="0.2"/>
    <row r="530" s="27" customFormat="1" ht="11.25" x14ac:dyDescent="0.2"/>
    <row r="531" s="27" customFormat="1" ht="11.25" x14ac:dyDescent="0.2"/>
    <row r="532" s="27" customFormat="1" ht="11.25" x14ac:dyDescent="0.2"/>
    <row r="533" s="27" customFormat="1" ht="11.25" x14ac:dyDescent="0.2"/>
    <row r="534" s="27" customFormat="1" ht="11.25" x14ac:dyDescent="0.2"/>
    <row r="535" s="27" customFormat="1" ht="11.25" x14ac:dyDescent="0.2"/>
    <row r="536" s="27" customFormat="1" ht="11.25" x14ac:dyDescent="0.2"/>
    <row r="537" s="27" customFormat="1" ht="11.25" x14ac:dyDescent="0.2"/>
    <row r="538" s="27" customFormat="1" ht="11.25" x14ac:dyDescent="0.2"/>
    <row r="539" s="27" customFormat="1" ht="11.25" x14ac:dyDescent="0.2"/>
    <row r="540" s="27" customFormat="1" ht="11.25" x14ac:dyDescent="0.2"/>
    <row r="541" s="27" customFormat="1" ht="11.25" x14ac:dyDescent="0.2"/>
    <row r="542" s="27" customFormat="1" ht="11.25" x14ac:dyDescent="0.2"/>
    <row r="543" s="27" customFormat="1" ht="11.25" x14ac:dyDescent="0.2"/>
    <row r="544" s="27" customFormat="1" ht="11.25" x14ac:dyDescent="0.2"/>
    <row r="545" s="27" customFormat="1" ht="11.25" x14ac:dyDescent="0.2"/>
    <row r="546" s="27" customFormat="1" ht="11.25" x14ac:dyDescent="0.2"/>
    <row r="547" s="27" customFormat="1" ht="11.25" x14ac:dyDescent="0.2"/>
    <row r="548" s="27" customFormat="1" ht="11.25" x14ac:dyDescent="0.2"/>
    <row r="549" s="27" customFormat="1" ht="11.25" x14ac:dyDescent="0.2"/>
    <row r="550" s="27" customFormat="1" ht="11.25" x14ac:dyDescent="0.2"/>
    <row r="551" s="27" customFormat="1" ht="11.25" x14ac:dyDescent="0.2"/>
    <row r="552" s="27" customFormat="1" ht="11.25" x14ac:dyDescent="0.2"/>
    <row r="553" s="27" customFormat="1" ht="11.25" x14ac:dyDescent="0.2"/>
    <row r="554" s="27" customFormat="1" ht="11.25" x14ac:dyDescent="0.2"/>
    <row r="555" s="27" customFormat="1" ht="11.25" x14ac:dyDescent="0.2"/>
    <row r="556" s="27" customFormat="1" ht="11.25" x14ac:dyDescent="0.2"/>
    <row r="557" s="27" customFormat="1" ht="11.25" x14ac:dyDescent="0.2"/>
    <row r="558" s="27" customFormat="1" ht="11.25" x14ac:dyDescent="0.2"/>
    <row r="559" s="27" customFormat="1" ht="11.25" x14ac:dyDescent="0.2"/>
    <row r="560" s="27" customFormat="1" ht="11.25" x14ac:dyDescent="0.2"/>
    <row r="561" s="27" customFormat="1" ht="11.25" x14ac:dyDescent="0.2"/>
    <row r="562" s="27" customFormat="1" ht="11.25" x14ac:dyDescent="0.2"/>
    <row r="563" s="27" customFormat="1" ht="11.25" x14ac:dyDescent="0.2"/>
    <row r="564" s="27" customFormat="1" ht="11.25" x14ac:dyDescent="0.2"/>
    <row r="565" s="27" customFormat="1" ht="11.25" x14ac:dyDescent="0.2"/>
    <row r="566" s="27" customFormat="1" ht="11.25" x14ac:dyDescent="0.2"/>
    <row r="567" s="27" customFormat="1" ht="11.25" x14ac:dyDescent="0.2"/>
    <row r="568" s="27" customFormat="1" ht="11.25" x14ac:dyDescent="0.2"/>
    <row r="569" s="27" customFormat="1" ht="11.25" x14ac:dyDescent="0.2"/>
    <row r="570" s="27" customFormat="1" ht="11.25" x14ac:dyDescent="0.2"/>
    <row r="571" s="27" customFormat="1" ht="11.25" x14ac:dyDescent="0.2"/>
    <row r="572" s="27" customFormat="1" ht="11.25" x14ac:dyDescent="0.2"/>
    <row r="573" s="27" customFormat="1" ht="11.25" x14ac:dyDescent="0.2"/>
    <row r="574" s="27" customFormat="1" ht="11.25" x14ac:dyDescent="0.2"/>
    <row r="575" s="27" customFormat="1" ht="11.25" x14ac:dyDescent="0.2"/>
    <row r="576" s="27" customFormat="1" ht="11.25" x14ac:dyDescent="0.2"/>
    <row r="577" s="27" customFormat="1" ht="11.25" x14ac:dyDescent="0.2"/>
    <row r="578" s="27" customFormat="1" ht="11.25" x14ac:dyDescent="0.2"/>
    <row r="579" s="27" customFormat="1" ht="11.25" x14ac:dyDescent="0.2"/>
    <row r="580" s="27" customFormat="1" ht="11.25" x14ac:dyDescent="0.2"/>
    <row r="581" s="27" customFormat="1" ht="11.25" x14ac:dyDescent="0.2"/>
    <row r="582" s="27" customFormat="1" ht="11.25" x14ac:dyDescent="0.2"/>
    <row r="583" s="27" customFormat="1" ht="11.25" x14ac:dyDescent="0.2"/>
    <row r="584" s="27" customFormat="1" ht="11.25" x14ac:dyDescent="0.2"/>
    <row r="585" s="27" customFormat="1" ht="11.25" x14ac:dyDescent="0.2"/>
    <row r="586" s="27" customFormat="1" ht="11.25" x14ac:dyDescent="0.2"/>
    <row r="587" s="27" customFormat="1" ht="11.25" x14ac:dyDescent="0.2"/>
    <row r="588" s="27" customFormat="1" ht="11.25" x14ac:dyDescent="0.2"/>
    <row r="589" s="27" customFormat="1" ht="11.25" x14ac:dyDescent="0.2"/>
    <row r="590" s="27" customFormat="1" ht="11.25" x14ac:dyDescent="0.2"/>
    <row r="591" s="27" customFormat="1" ht="11.25" x14ac:dyDescent="0.2"/>
    <row r="592" s="27" customFormat="1" ht="11.25" x14ac:dyDescent="0.2"/>
    <row r="593" spans="1:11" s="27" customFormat="1" ht="11.25" x14ac:dyDescent="0.2"/>
    <row r="594" spans="1:11" s="27" customFormat="1" ht="11.25" x14ac:dyDescent="0.2"/>
    <row r="595" spans="1:11" s="27" customFormat="1" ht="11.25" x14ac:dyDescent="0.2"/>
    <row r="596" spans="1:11" s="27" customFormat="1" ht="11.25" x14ac:dyDescent="0.2"/>
    <row r="597" spans="1:11" s="27" customFormat="1" ht="11.25" x14ac:dyDescent="0.2"/>
    <row r="598" spans="1:11" s="27" customFormat="1" ht="11.25" x14ac:dyDescent="0.2"/>
    <row r="599" spans="1:11" s="27" customFormat="1" ht="11.25" x14ac:dyDescent="0.2"/>
    <row r="600" spans="1:11" s="27" customFormat="1" ht="11.25" x14ac:dyDescent="0.2"/>
    <row r="601" spans="1:11" s="27" customFormat="1" ht="11.25" x14ac:dyDescent="0.2"/>
    <row r="602" spans="1:11" s="27" customFormat="1" ht="11.25" x14ac:dyDescent="0.2"/>
    <row r="603" spans="1:11" s="27" customFormat="1" ht="11.25" x14ac:dyDescent="0.2"/>
    <row r="604" spans="1:11" s="27" customFormat="1" ht="11.25" x14ac:dyDescent="0.2"/>
    <row r="605" spans="1:11" s="27" customFormat="1" ht="11.25" x14ac:dyDescent="0.2"/>
    <row r="606" spans="1:11" s="27" customFormat="1" ht="11.25" x14ac:dyDescent="0.2"/>
    <row r="607" spans="1:11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</row>
  </sheetData>
  <mergeCells count="2">
    <mergeCell ref="A1:B1"/>
    <mergeCell ref="A37:A3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8FD4F-49F3-4381-8303-70F073AEC796}">
  <sheetPr>
    <tabColor theme="5" tint="0.59999389629810485"/>
  </sheetPr>
  <dimension ref="A1:I46"/>
  <sheetViews>
    <sheetView topLeftCell="A12" workbookViewId="0">
      <selection activeCell="B40" sqref="B40"/>
    </sheetView>
  </sheetViews>
  <sheetFormatPr defaultRowHeight="15" x14ac:dyDescent="0.25"/>
  <cols>
    <col min="3" max="3" width="42.140625" bestFit="1" customWidth="1"/>
    <col min="4" max="4" width="37.7109375" bestFit="1" customWidth="1"/>
    <col min="5" max="5" width="36.42578125" bestFit="1" customWidth="1"/>
    <col min="6" max="6" width="52.85546875" bestFit="1" customWidth="1"/>
    <col min="7" max="7" width="39" bestFit="1" customWidth="1"/>
    <col min="8" max="8" width="36.7109375" bestFit="1" customWidth="1"/>
  </cols>
  <sheetData>
    <row r="1" spans="1:9" x14ac:dyDescent="0.25">
      <c r="A1" t="s">
        <v>36</v>
      </c>
      <c r="B1" s="5" t="s">
        <v>114</v>
      </c>
    </row>
    <row r="2" spans="1:9" x14ac:dyDescent="0.25">
      <c r="A2" t="s">
        <v>46</v>
      </c>
      <c r="B2" t="s">
        <v>113</v>
      </c>
    </row>
    <row r="4" spans="1:9" x14ac:dyDescent="0.25">
      <c r="A4" t="s">
        <v>37</v>
      </c>
      <c r="B4" t="s">
        <v>38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 t="s">
        <v>44</v>
      </c>
      <c r="I4" t="s">
        <v>45</v>
      </c>
    </row>
    <row r="5" spans="1:9" x14ac:dyDescent="0.25">
      <c r="A5">
        <v>1990</v>
      </c>
      <c r="B5">
        <f>SUM(C5:H5)</f>
        <v>226.61799999999999</v>
      </c>
      <c r="C5">
        <v>86.974999999999994</v>
      </c>
      <c r="D5">
        <v>39.606999999999999</v>
      </c>
      <c r="E5">
        <v>33.17</v>
      </c>
      <c r="F5">
        <v>29.827000000000002</v>
      </c>
      <c r="G5">
        <v>33.200000000000003</v>
      </c>
      <c r="H5">
        <v>3.839</v>
      </c>
    </row>
    <row r="6" spans="1:9" x14ac:dyDescent="0.25">
      <c r="A6">
        <v>1991</v>
      </c>
      <c r="B6">
        <f t="shared" ref="B6:B40" si="0">SUM(C6:H6)</f>
        <v>234.49100000000001</v>
      </c>
      <c r="C6">
        <v>88.293000000000006</v>
      </c>
      <c r="D6">
        <v>40.091000000000001</v>
      </c>
      <c r="E6">
        <v>33.619</v>
      </c>
      <c r="F6">
        <v>34.076999999999998</v>
      </c>
      <c r="G6">
        <v>34.595999999999997</v>
      </c>
      <c r="H6">
        <v>3.8149999999999999</v>
      </c>
    </row>
    <row r="7" spans="1:9" x14ac:dyDescent="0.25">
      <c r="A7">
        <v>1992</v>
      </c>
      <c r="B7">
        <f t="shared" si="0"/>
        <v>234.89500000000001</v>
      </c>
      <c r="C7">
        <v>89.531000000000006</v>
      </c>
      <c r="D7">
        <v>40.633000000000003</v>
      </c>
      <c r="E7">
        <v>35.069000000000003</v>
      </c>
      <c r="F7">
        <v>31.41</v>
      </c>
      <c r="G7">
        <v>34.386000000000003</v>
      </c>
      <c r="H7">
        <v>3.8660000000000001</v>
      </c>
    </row>
    <row r="8" spans="1:9" x14ac:dyDescent="0.25">
      <c r="A8">
        <v>1993</v>
      </c>
      <c r="B8">
        <f t="shared" si="0"/>
        <v>234.98700000000002</v>
      </c>
      <c r="C8">
        <v>85.834000000000003</v>
      </c>
      <c r="D8">
        <v>41.896000000000001</v>
      </c>
      <c r="E8">
        <v>35.899000000000001</v>
      </c>
      <c r="F8">
        <v>33.24</v>
      </c>
      <c r="G8">
        <v>34.417999999999999</v>
      </c>
      <c r="H8">
        <v>3.7</v>
      </c>
    </row>
    <row r="9" spans="1:9" x14ac:dyDescent="0.25">
      <c r="A9">
        <v>1994</v>
      </c>
      <c r="B9">
        <f t="shared" si="0"/>
        <v>235.96800000000002</v>
      </c>
      <c r="C9">
        <v>86.73</v>
      </c>
      <c r="D9">
        <v>45.735999999999997</v>
      </c>
      <c r="E9">
        <v>35.448</v>
      </c>
      <c r="F9">
        <v>31.067</v>
      </c>
      <c r="G9">
        <v>32.933</v>
      </c>
      <c r="H9">
        <v>4.0540000000000003</v>
      </c>
    </row>
    <row r="10" spans="1:9" x14ac:dyDescent="0.25">
      <c r="A10">
        <v>1995</v>
      </c>
      <c r="B10">
        <f t="shared" si="0"/>
        <v>235.64700000000002</v>
      </c>
      <c r="C10">
        <v>81.989000000000004</v>
      </c>
      <c r="D10">
        <v>47.8</v>
      </c>
      <c r="E10">
        <v>36.079000000000001</v>
      </c>
      <c r="F10">
        <v>33.146000000000001</v>
      </c>
      <c r="G10">
        <v>32.92</v>
      </c>
      <c r="H10">
        <v>3.7130000000000001</v>
      </c>
    </row>
    <row r="11" spans="1:9" x14ac:dyDescent="0.25">
      <c r="A11">
        <v>1996</v>
      </c>
      <c r="B11">
        <f t="shared" si="0"/>
        <v>245.82</v>
      </c>
      <c r="C11">
        <v>84.551000000000002</v>
      </c>
      <c r="D11">
        <v>48.286999999999999</v>
      </c>
      <c r="E11">
        <v>37.375999999999998</v>
      </c>
      <c r="F11">
        <v>38.548000000000002</v>
      </c>
      <c r="G11">
        <v>33.515000000000001</v>
      </c>
      <c r="H11">
        <v>3.5430000000000001</v>
      </c>
    </row>
    <row r="12" spans="1:9" x14ac:dyDescent="0.25">
      <c r="A12">
        <v>1997</v>
      </c>
      <c r="B12">
        <f t="shared" si="0"/>
        <v>236.93900000000002</v>
      </c>
      <c r="C12">
        <v>84.171999999999997</v>
      </c>
      <c r="D12">
        <v>48.473999999999997</v>
      </c>
      <c r="E12">
        <v>37.209000000000003</v>
      </c>
      <c r="F12">
        <v>32.720999999999997</v>
      </c>
      <c r="G12">
        <v>31.253</v>
      </c>
      <c r="H12">
        <v>3.11</v>
      </c>
    </row>
    <row r="13" spans="1:9" x14ac:dyDescent="0.25">
      <c r="A13">
        <v>1998</v>
      </c>
      <c r="B13">
        <f t="shared" si="0"/>
        <v>237.56799999999996</v>
      </c>
      <c r="C13">
        <v>84.156999999999996</v>
      </c>
      <c r="D13">
        <v>50.238</v>
      </c>
      <c r="E13">
        <v>37.923999999999999</v>
      </c>
      <c r="F13">
        <v>31.283999999999999</v>
      </c>
      <c r="G13">
        <v>30.425999999999998</v>
      </c>
      <c r="H13">
        <v>3.5390000000000001</v>
      </c>
    </row>
    <row r="14" spans="1:9" x14ac:dyDescent="0.25">
      <c r="A14">
        <v>1999</v>
      </c>
      <c r="B14">
        <f t="shared" si="0"/>
        <v>224.78099999999998</v>
      </c>
      <c r="C14">
        <v>76.222999999999999</v>
      </c>
      <c r="D14">
        <v>47.186</v>
      </c>
      <c r="E14">
        <v>38.789000000000001</v>
      </c>
      <c r="F14">
        <v>29.66</v>
      </c>
      <c r="G14">
        <v>29.629000000000001</v>
      </c>
      <c r="H14">
        <v>3.294</v>
      </c>
    </row>
    <row r="15" spans="1:9" x14ac:dyDescent="0.25">
      <c r="A15">
        <v>2000</v>
      </c>
      <c r="B15">
        <f t="shared" si="0"/>
        <v>223.298</v>
      </c>
      <c r="C15">
        <v>74.576999999999998</v>
      </c>
      <c r="D15">
        <v>48.363</v>
      </c>
      <c r="E15">
        <v>38.674999999999997</v>
      </c>
      <c r="F15">
        <v>29.648</v>
      </c>
      <c r="G15">
        <v>28.597000000000001</v>
      </c>
      <c r="H15">
        <v>3.4380000000000002</v>
      </c>
    </row>
    <row r="16" spans="1:9" x14ac:dyDescent="0.25">
      <c r="A16">
        <v>2001</v>
      </c>
      <c r="B16">
        <f t="shared" si="0"/>
        <v>225.18099999999998</v>
      </c>
      <c r="C16">
        <v>70.602999999999994</v>
      </c>
      <c r="D16">
        <v>51.92</v>
      </c>
      <c r="E16">
        <v>38.948999999999998</v>
      </c>
      <c r="F16">
        <v>31.440999999999999</v>
      </c>
      <c r="G16">
        <v>28.027000000000001</v>
      </c>
      <c r="H16">
        <v>4.2409999999999997</v>
      </c>
    </row>
    <row r="17" spans="1:8" x14ac:dyDescent="0.25">
      <c r="A17">
        <v>2002</v>
      </c>
      <c r="B17">
        <f t="shared" si="0"/>
        <v>223.19399999999999</v>
      </c>
      <c r="C17">
        <v>69.784000000000006</v>
      </c>
      <c r="D17">
        <v>52.954999999999998</v>
      </c>
      <c r="E17">
        <v>39.390999999999998</v>
      </c>
      <c r="F17">
        <v>30.239000000000001</v>
      </c>
      <c r="G17">
        <v>26.297000000000001</v>
      </c>
      <c r="H17">
        <v>4.5279999999999996</v>
      </c>
    </row>
    <row r="18" spans="1:8" x14ac:dyDescent="0.25">
      <c r="A18">
        <v>2003</v>
      </c>
      <c r="B18">
        <f t="shared" si="0"/>
        <v>223.21300000000002</v>
      </c>
      <c r="C18">
        <v>68.554000000000002</v>
      </c>
      <c r="D18">
        <v>53.682000000000002</v>
      </c>
      <c r="E18">
        <v>39.787999999999997</v>
      </c>
      <c r="F18">
        <v>31.388000000000002</v>
      </c>
      <c r="G18">
        <v>25.983000000000001</v>
      </c>
      <c r="H18">
        <v>3.8180000000000001</v>
      </c>
    </row>
    <row r="19" spans="1:8" x14ac:dyDescent="0.25">
      <c r="A19">
        <v>2004</v>
      </c>
      <c r="B19">
        <f t="shared" si="0"/>
        <v>224.71200000000002</v>
      </c>
      <c r="C19">
        <v>68.641000000000005</v>
      </c>
      <c r="D19">
        <v>54.889000000000003</v>
      </c>
      <c r="E19">
        <v>40.241</v>
      </c>
      <c r="F19">
        <v>31.114000000000001</v>
      </c>
      <c r="G19">
        <v>25.989000000000001</v>
      </c>
      <c r="H19">
        <v>3.8380000000000001</v>
      </c>
    </row>
    <row r="20" spans="1:8" x14ac:dyDescent="0.25">
      <c r="A20">
        <v>2005</v>
      </c>
      <c r="B20">
        <f t="shared" si="0"/>
        <v>218.72600000000003</v>
      </c>
      <c r="C20">
        <v>66.816000000000003</v>
      </c>
      <c r="D20">
        <v>52.085000000000001</v>
      </c>
      <c r="E20">
        <v>40.67</v>
      </c>
      <c r="F20">
        <v>29.353000000000002</v>
      </c>
      <c r="G20">
        <v>26.209</v>
      </c>
      <c r="H20">
        <v>3.593</v>
      </c>
    </row>
    <row r="21" spans="1:8" x14ac:dyDescent="0.25">
      <c r="A21">
        <v>2006</v>
      </c>
      <c r="B21">
        <f t="shared" si="0"/>
        <v>213.44399999999999</v>
      </c>
      <c r="C21">
        <v>65.343000000000004</v>
      </c>
      <c r="D21">
        <v>47.843000000000004</v>
      </c>
      <c r="E21">
        <v>41.542000000000002</v>
      </c>
      <c r="F21">
        <v>29.466999999999999</v>
      </c>
      <c r="G21">
        <v>25.843</v>
      </c>
      <c r="H21">
        <v>3.4060000000000001</v>
      </c>
    </row>
    <row r="22" spans="1:8" x14ac:dyDescent="0.25">
      <c r="A22">
        <v>2007</v>
      </c>
      <c r="B22">
        <f t="shared" si="0"/>
        <v>212.416</v>
      </c>
      <c r="C22">
        <v>64.634</v>
      </c>
      <c r="D22">
        <v>50.607999999999997</v>
      </c>
      <c r="E22">
        <v>40.555999999999997</v>
      </c>
      <c r="F22">
        <v>26.352</v>
      </c>
      <c r="G22">
        <v>26.513000000000002</v>
      </c>
      <c r="H22">
        <v>3.7530000000000001</v>
      </c>
    </row>
    <row r="23" spans="1:8" x14ac:dyDescent="0.25">
      <c r="A23">
        <v>2008</v>
      </c>
      <c r="B23">
        <f t="shared" si="0"/>
        <v>212.48600000000002</v>
      </c>
      <c r="C23">
        <v>60.685000000000002</v>
      </c>
      <c r="D23">
        <v>49.963999999999999</v>
      </c>
      <c r="E23">
        <v>40.808999999999997</v>
      </c>
      <c r="F23">
        <v>29.413</v>
      </c>
      <c r="G23">
        <v>27.687000000000001</v>
      </c>
      <c r="H23">
        <v>3.9279999999999999</v>
      </c>
    </row>
    <row r="24" spans="1:8" x14ac:dyDescent="0.25">
      <c r="A24">
        <v>2009</v>
      </c>
      <c r="B24">
        <f t="shared" si="0"/>
        <v>206.85499999999996</v>
      </c>
      <c r="C24">
        <v>56.723999999999997</v>
      </c>
      <c r="D24">
        <v>49.887</v>
      </c>
      <c r="E24">
        <v>39.256999999999998</v>
      </c>
      <c r="F24">
        <v>29.454999999999998</v>
      </c>
      <c r="G24">
        <v>27.664000000000001</v>
      </c>
      <c r="H24">
        <v>3.8679999999999999</v>
      </c>
    </row>
    <row r="25" spans="1:8" x14ac:dyDescent="0.25">
      <c r="A25">
        <v>2010</v>
      </c>
      <c r="B25">
        <f t="shared" si="0"/>
        <v>219.03899999999999</v>
      </c>
      <c r="C25">
        <v>59.612000000000002</v>
      </c>
      <c r="D25">
        <v>51.984000000000002</v>
      </c>
      <c r="E25">
        <v>40.046999999999997</v>
      </c>
      <c r="F25">
        <v>34.045000000000002</v>
      </c>
      <c r="G25">
        <v>29.312999999999999</v>
      </c>
      <c r="H25">
        <v>4.0380000000000003</v>
      </c>
    </row>
    <row r="26" spans="1:8" x14ac:dyDescent="0.25">
      <c r="A26">
        <v>2011</v>
      </c>
      <c r="B26">
        <f t="shared" si="0"/>
        <v>205.07400000000001</v>
      </c>
      <c r="C26">
        <v>58.418999999999997</v>
      </c>
      <c r="D26">
        <v>47.787999999999997</v>
      </c>
      <c r="E26">
        <v>40.085999999999999</v>
      </c>
      <c r="F26">
        <v>26.7</v>
      </c>
      <c r="G26">
        <v>27.841000000000001</v>
      </c>
      <c r="H26">
        <v>4.24</v>
      </c>
    </row>
    <row r="27" spans="1:8" x14ac:dyDescent="0.25">
      <c r="A27">
        <v>2012</v>
      </c>
      <c r="B27">
        <f t="shared" si="0"/>
        <v>200.44</v>
      </c>
      <c r="C27">
        <v>57.104999999999997</v>
      </c>
      <c r="D27">
        <v>44.792999999999999</v>
      </c>
      <c r="E27">
        <v>38.225000000000001</v>
      </c>
      <c r="F27">
        <v>28.896999999999998</v>
      </c>
      <c r="G27">
        <v>27.547999999999998</v>
      </c>
      <c r="H27">
        <v>3.8719999999999999</v>
      </c>
    </row>
    <row r="28" spans="1:8" x14ac:dyDescent="0.25">
      <c r="A28">
        <v>2013</v>
      </c>
      <c r="B28">
        <f t="shared" si="0"/>
        <v>199.785</v>
      </c>
      <c r="C28">
        <v>56.61</v>
      </c>
      <c r="D28">
        <v>44.89</v>
      </c>
      <c r="E28">
        <v>36.771999999999998</v>
      </c>
      <c r="F28">
        <v>30.113</v>
      </c>
      <c r="G28">
        <v>27.815000000000001</v>
      </c>
      <c r="H28">
        <v>3.585</v>
      </c>
    </row>
    <row r="29" spans="1:8" x14ac:dyDescent="0.25">
      <c r="A29">
        <v>2014</v>
      </c>
      <c r="B29">
        <f t="shared" si="0"/>
        <v>192.38500000000002</v>
      </c>
      <c r="C29">
        <v>55.421999999999997</v>
      </c>
      <c r="D29">
        <v>48.563000000000002</v>
      </c>
      <c r="E29">
        <v>34.401000000000003</v>
      </c>
      <c r="F29">
        <v>22.978999999999999</v>
      </c>
      <c r="G29">
        <v>26.614999999999998</v>
      </c>
      <c r="H29">
        <v>4.4050000000000002</v>
      </c>
    </row>
    <row r="30" spans="1:8" x14ac:dyDescent="0.25">
      <c r="A30">
        <v>2015</v>
      </c>
      <c r="B30">
        <f t="shared" si="0"/>
        <v>199.268</v>
      </c>
      <c r="C30">
        <v>55.319000000000003</v>
      </c>
      <c r="D30">
        <v>53.125999999999998</v>
      </c>
      <c r="E30">
        <v>34.087000000000003</v>
      </c>
      <c r="F30">
        <v>24.524000000000001</v>
      </c>
      <c r="G30">
        <v>27.673999999999999</v>
      </c>
      <c r="H30">
        <v>4.5380000000000003</v>
      </c>
    </row>
    <row r="31" spans="1:8" x14ac:dyDescent="0.25">
      <c r="A31">
        <v>2016</v>
      </c>
      <c r="B31">
        <f t="shared" si="0"/>
        <v>199.46700000000001</v>
      </c>
      <c r="C31">
        <v>56.033000000000001</v>
      </c>
      <c r="D31">
        <v>51.978999999999999</v>
      </c>
      <c r="E31">
        <v>34.192999999999998</v>
      </c>
      <c r="F31">
        <v>25.222000000000001</v>
      </c>
      <c r="G31">
        <v>27.841000000000001</v>
      </c>
      <c r="H31">
        <v>4.1989999999999998</v>
      </c>
    </row>
    <row r="32" spans="1:8" x14ac:dyDescent="0.25">
      <c r="A32">
        <v>2017</v>
      </c>
      <c r="B32">
        <f t="shared" si="0"/>
        <v>196.10900000000001</v>
      </c>
      <c r="C32">
        <v>56.884</v>
      </c>
      <c r="D32">
        <v>48.274000000000001</v>
      </c>
      <c r="E32">
        <v>34.700000000000003</v>
      </c>
      <c r="F32">
        <v>24.68</v>
      </c>
      <c r="G32">
        <v>28.042000000000002</v>
      </c>
      <c r="H32">
        <v>3.5289999999999999</v>
      </c>
    </row>
    <row r="33" spans="1:8" x14ac:dyDescent="0.25">
      <c r="A33">
        <v>2018</v>
      </c>
      <c r="B33">
        <f t="shared" si="0"/>
        <v>190.72800000000001</v>
      </c>
      <c r="C33">
        <v>55.835000000000001</v>
      </c>
      <c r="D33">
        <v>44.573</v>
      </c>
      <c r="E33">
        <v>34.915999999999997</v>
      </c>
      <c r="F33">
        <v>24.341000000000001</v>
      </c>
      <c r="G33">
        <v>27.756</v>
      </c>
      <c r="H33">
        <v>3.3069999999999999</v>
      </c>
    </row>
    <row r="34" spans="1:8" x14ac:dyDescent="0.25">
      <c r="A34">
        <v>2019</v>
      </c>
      <c r="B34">
        <f t="shared" si="0"/>
        <v>184.70799999999997</v>
      </c>
      <c r="C34">
        <v>54.996000000000002</v>
      </c>
      <c r="D34">
        <v>41.543999999999997</v>
      </c>
      <c r="E34">
        <v>34.302</v>
      </c>
      <c r="F34">
        <v>23.241</v>
      </c>
      <c r="G34">
        <v>27.553999999999998</v>
      </c>
      <c r="H34">
        <v>3.0710000000000002</v>
      </c>
    </row>
    <row r="35" spans="1:8" x14ac:dyDescent="0.25">
      <c r="A35">
        <v>2020</v>
      </c>
      <c r="B35">
        <f t="shared" si="0"/>
        <v>167.81900000000005</v>
      </c>
      <c r="C35">
        <v>53.704000000000001</v>
      </c>
      <c r="D35">
        <v>32.53</v>
      </c>
      <c r="E35">
        <v>29.942</v>
      </c>
      <c r="F35">
        <v>21.734000000000002</v>
      </c>
      <c r="G35">
        <v>27.146000000000001</v>
      </c>
      <c r="H35">
        <v>2.7629999999999999</v>
      </c>
    </row>
    <row r="36" spans="1:8" x14ac:dyDescent="0.25">
      <c r="A36">
        <v>2021</v>
      </c>
      <c r="B36">
        <f t="shared" si="0"/>
        <v>170.83699999999999</v>
      </c>
      <c r="C36">
        <v>53.924999999999997</v>
      </c>
      <c r="D36">
        <v>32.417999999999999</v>
      </c>
      <c r="E36">
        <v>29.853999999999999</v>
      </c>
      <c r="F36">
        <v>24.395</v>
      </c>
      <c r="G36">
        <v>27.12</v>
      </c>
      <c r="H36">
        <v>3.125</v>
      </c>
    </row>
    <row r="37" spans="1:8" x14ac:dyDescent="0.25">
      <c r="A37">
        <v>2022</v>
      </c>
      <c r="B37">
        <f t="shared" si="0"/>
        <v>155.928</v>
      </c>
      <c r="C37">
        <v>49.454999999999998</v>
      </c>
      <c r="D37">
        <v>30.506</v>
      </c>
      <c r="E37">
        <v>29.652000000000001</v>
      </c>
      <c r="F37">
        <v>18.96</v>
      </c>
      <c r="G37">
        <v>24.472999999999999</v>
      </c>
      <c r="H37">
        <v>2.8820000000000001</v>
      </c>
    </row>
    <row r="38" spans="1:8" x14ac:dyDescent="0.25">
      <c r="A38">
        <v>2023</v>
      </c>
      <c r="B38">
        <f t="shared" si="0"/>
        <v>146.09300000000002</v>
      </c>
      <c r="C38">
        <v>46.408999999999999</v>
      </c>
      <c r="D38">
        <v>23.591000000000001</v>
      </c>
      <c r="E38">
        <v>30.728000000000002</v>
      </c>
      <c r="F38">
        <v>17.106999999999999</v>
      </c>
      <c r="G38">
        <v>24.97</v>
      </c>
      <c r="H38">
        <v>3.2879999999999998</v>
      </c>
    </row>
    <row r="39" spans="1:8" x14ac:dyDescent="0.25">
      <c r="A39">
        <v>2024</v>
      </c>
      <c r="B39">
        <f t="shared" si="0"/>
        <v>144.39500000000001</v>
      </c>
      <c r="C39">
        <v>47.131</v>
      </c>
      <c r="D39">
        <v>22.96</v>
      </c>
      <c r="E39">
        <v>29.204000000000001</v>
      </c>
      <c r="F39">
        <v>16.407</v>
      </c>
      <c r="G39">
        <v>24.992000000000001</v>
      </c>
      <c r="H39">
        <v>3.7010000000000001</v>
      </c>
    </row>
    <row r="40" spans="1:8" x14ac:dyDescent="0.25">
      <c r="A40">
        <v>2025</v>
      </c>
      <c r="B40">
        <f t="shared" si="0"/>
        <v>145.56200000000001</v>
      </c>
      <c r="C40">
        <v>44.987000000000002</v>
      </c>
      <c r="D40">
        <v>28.015999999999998</v>
      </c>
      <c r="E40">
        <v>27.981000000000002</v>
      </c>
      <c r="F40">
        <v>16.382000000000001</v>
      </c>
      <c r="G40">
        <v>24.957000000000001</v>
      </c>
      <c r="H40">
        <v>3.2389999999999999</v>
      </c>
    </row>
    <row r="41" spans="1:8" x14ac:dyDescent="0.25">
      <c r="A41">
        <v>2026</v>
      </c>
    </row>
    <row r="42" spans="1:8" x14ac:dyDescent="0.25">
      <c r="A42">
        <v>2027</v>
      </c>
    </row>
    <row r="43" spans="1:8" x14ac:dyDescent="0.25">
      <c r="A43">
        <v>2028</v>
      </c>
    </row>
    <row r="44" spans="1:8" x14ac:dyDescent="0.25">
      <c r="A44">
        <v>2029</v>
      </c>
      <c r="H44">
        <v>102.4</v>
      </c>
    </row>
    <row r="45" spans="1:8" x14ac:dyDescent="0.25">
      <c r="A45">
        <v>2030</v>
      </c>
      <c r="H45">
        <v>102.4</v>
      </c>
    </row>
    <row r="46" spans="1:8" x14ac:dyDescent="0.25">
      <c r="A46">
        <v>2031</v>
      </c>
      <c r="H46">
        <v>102.4</v>
      </c>
    </row>
  </sheetData>
  <hyperlinks>
    <hyperlink ref="B1" r:id="rId1" display="https://www.cbs.nl/en-gb/news/2026/11/increase-in-greenhouse-gas-emissions-in-2025" xr:uid="{76D02AA6-809A-449B-8BD4-AC0CCABAC88B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E62F-2D4A-40A2-BBC1-D0A546C4BEDC}">
  <sheetPr>
    <tabColor theme="9" tint="-0.249977111117893"/>
    <pageSetUpPr fitToPage="1"/>
  </sheetPr>
  <dimension ref="B5:I21"/>
  <sheetViews>
    <sheetView topLeftCell="A8" zoomScale="85" zoomScaleNormal="85" workbookViewId="0">
      <selection activeCell="D20" sqref="D20"/>
    </sheetView>
  </sheetViews>
  <sheetFormatPr defaultRowHeight="15" x14ac:dyDescent="0.25"/>
  <cols>
    <col min="1" max="1" width="15.28515625" customWidth="1"/>
    <col min="2" max="2" width="32.42578125" customWidth="1"/>
    <col min="3" max="3" width="33.140625" customWidth="1"/>
    <col min="4" max="4" width="16.7109375" bestFit="1" customWidth="1"/>
    <col min="5" max="5" width="30.42578125" customWidth="1"/>
    <col min="6" max="6" width="20.7109375" customWidth="1"/>
    <col min="7" max="7" width="16.7109375" bestFit="1" customWidth="1"/>
    <col min="8" max="8" width="29" customWidth="1"/>
    <col min="9" max="9" width="21.140625" bestFit="1" customWidth="1"/>
  </cols>
  <sheetData>
    <row r="5" spans="2:9" x14ac:dyDescent="0.25">
      <c r="G5" s="38"/>
      <c r="I5" s="38"/>
    </row>
    <row r="6" spans="2:9" x14ac:dyDescent="0.25">
      <c r="G6" s="38"/>
      <c r="I6" s="38"/>
    </row>
    <row r="7" spans="2:9" ht="27" customHeight="1" x14ac:dyDescent="0.25">
      <c r="B7" s="149"/>
      <c r="C7" s="149"/>
      <c r="D7" s="213" t="s">
        <v>179</v>
      </c>
      <c r="E7" s="213"/>
      <c r="F7" s="213"/>
      <c r="G7" s="213"/>
      <c r="H7" s="213"/>
      <c r="I7" s="213"/>
    </row>
    <row r="8" spans="2:9" ht="29.25" customHeight="1" x14ac:dyDescent="0.25">
      <c r="B8" s="8"/>
      <c r="C8" s="8"/>
      <c r="D8" s="214">
        <v>2024</v>
      </c>
      <c r="E8" s="214"/>
      <c r="F8" s="214"/>
      <c r="G8" s="215">
        <v>2025</v>
      </c>
      <c r="H8" s="215"/>
      <c r="I8" s="215"/>
    </row>
    <row r="9" spans="2:9" ht="41.25" customHeight="1" x14ac:dyDescent="0.25">
      <c r="B9" s="150" t="s">
        <v>71</v>
      </c>
      <c r="C9" s="151" t="s">
        <v>180</v>
      </c>
      <c r="D9" s="152" t="s">
        <v>181</v>
      </c>
      <c r="E9" s="153" t="s">
        <v>182</v>
      </c>
      <c r="F9" s="153" t="s">
        <v>183</v>
      </c>
      <c r="G9" s="154" t="s">
        <v>181</v>
      </c>
      <c r="H9" s="155" t="s">
        <v>182</v>
      </c>
      <c r="I9" s="155" t="s">
        <v>183</v>
      </c>
    </row>
    <row r="10" spans="2:9" ht="124.5" hidden="1" customHeight="1" x14ac:dyDescent="0.25">
      <c r="B10" s="156" t="s">
        <v>50</v>
      </c>
      <c r="C10" s="157" t="s">
        <v>184</v>
      </c>
      <c r="D10" s="158" t="s">
        <v>185</v>
      </c>
      <c r="E10" s="159" t="s">
        <v>186</v>
      </c>
      <c r="F10" s="159" t="s">
        <v>187</v>
      </c>
      <c r="G10" s="160"/>
      <c r="H10" s="161"/>
      <c r="I10" s="161"/>
    </row>
    <row r="11" spans="2:9" ht="96" hidden="1" customHeight="1" x14ac:dyDescent="0.25">
      <c r="B11" s="162" t="s">
        <v>52</v>
      </c>
      <c r="C11" s="163" t="s">
        <v>188</v>
      </c>
      <c r="D11" s="164" t="s">
        <v>189</v>
      </c>
      <c r="E11" s="165" t="s">
        <v>190</v>
      </c>
      <c r="F11" s="165" t="s">
        <v>191</v>
      </c>
      <c r="G11" s="166"/>
      <c r="H11" s="167"/>
      <c r="I11" s="167"/>
    </row>
    <row r="12" spans="2:9" ht="169.5" customHeight="1" x14ac:dyDescent="0.25">
      <c r="B12" s="168" t="s">
        <v>50</v>
      </c>
      <c r="C12" s="169" t="s">
        <v>76</v>
      </c>
      <c r="D12" s="170"/>
      <c r="E12" s="171"/>
      <c r="F12" s="171"/>
      <c r="G12" s="173" t="s">
        <v>192</v>
      </c>
      <c r="H12" s="173" t="s">
        <v>193</v>
      </c>
      <c r="I12" s="173" t="s">
        <v>194</v>
      </c>
    </row>
    <row r="13" spans="2:9" ht="5.45" hidden="1" customHeight="1" x14ac:dyDescent="0.25">
      <c r="B13" s="174"/>
      <c r="C13" s="175" t="s">
        <v>131</v>
      </c>
      <c r="D13" s="176"/>
      <c r="E13" s="177"/>
      <c r="F13" s="177"/>
      <c r="G13" s="178"/>
      <c r="H13" s="179" t="s">
        <v>195</v>
      </c>
      <c r="I13" s="179"/>
    </row>
    <row r="14" spans="2:9" ht="5.45" hidden="1" customHeight="1" x14ac:dyDescent="0.25">
      <c r="B14" s="174"/>
      <c r="C14" s="180" t="s">
        <v>130</v>
      </c>
      <c r="D14" s="176"/>
      <c r="E14" s="177"/>
      <c r="F14" s="177"/>
      <c r="G14" s="178"/>
      <c r="H14" s="179"/>
      <c r="I14" s="179"/>
    </row>
    <row r="15" spans="2:9" ht="5.45" hidden="1" customHeight="1" x14ac:dyDescent="0.25">
      <c r="B15" s="174"/>
      <c r="C15" s="180" t="s">
        <v>196</v>
      </c>
      <c r="D15" s="176"/>
      <c r="E15" s="177"/>
      <c r="F15" s="177"/>
      <c r="G15" s="178"/>
      <c r="H15" s="179"/>
      <c r="I15" s="179"/>
    </row>
    <row r="16" spans="2:9" ht="30" hidden="1" x14ac:dyDescent="0.25">
      <c r="B16" s="180"/>
      <c r="C16" s="180" t="s">
        <v>197</v>
      </c>
      <c r="D16" s="176"/>
      <c r="E16" s="177"/>
      <c r="F16" s="177"/>
      <c r="G16" s="178"/>
      <c r="H16" s="179"/>
      <c r="I16" s="179"/>
    </row>
    <row r="17" spans="2:9" ht="42" customHeight="1" x14ac:dyDescent="0.25">
      <c r="B17" s="180"/>
      <c r="C17" s="180" t="s">
        <v>78</v>
      </c>
      <c r="D17" s="176" t="s">
        <v>198</v>
      </c>
      <c r="E17" s="177"/>
      <c r="F17" s="177"/>
      <c r="G17" s="178"/>
      <c r="H17" s="179"/>
      <c r="I17" s="179"/>
    </row>
    <row r="18" spans="2:9" ht="34.5" hidden="1" customHeight="1" x14ac:dyDescent="0.25">
      <c r="B18" s="174"/>
      <c r="C18" s="169" t="s">
        <v>199</v>
      </c>
      <c r="D18" s="170"/>
      <c r="E18" s="171"/>
      <c r="F18" s="171"/>
      <c r="G18" s="172"/>
      <c r="H18" s="181"/>
      <c r="I18" s="181"/>
    </row>
    <row r="19" spans="2:9" ht="90" x14ac:dyDescent="0.25">
      <c r="B19" s="182" t="s">
        <v>54</v>
      </c>
      <c r="C19" s="183" t="s">
        <v>178</v>
      </c>
      <c r="D19" s="184" t="s">
        <v>200</v>
      </c>
      <c r="E19" s="185" t="s">
        <v>201</v>
      </c>
      <c r="F19" s="185" t="s">
        <v>202</v>
      </c>
      <c r="G19" s="186" t="s">
        <v>200</v>
      </c>
      <c r="H19" s="187" t="s">
        <v>203</v>
      </c>
      <c r="I19" s="187" t="s">
        <v>204</v>
      </c>
    </row>
    <row r="20" spans="2:9" ht="39" customHeight="1" x14ac:dyDescent="0.25">
      <c r="B20" s="156"/>
      <c r="C20" s="188" t="s">
        <v>205</v>
      </c>
      <c r="D20" s="189" t="s">
        <v>206</v>
      </c>
      <c r="E20" s="190"/>
      <c r="F20" s="190"/>
      <c r="G20" s="160"/>
      <c r="H20" s="161"/>
      <c r="I20" s="161"/>
    </row>
    <row r="21" spans="2:9" ht="212.25" customHeight="1" x14ac:dyDescent="0.25">
      <c r="B21" s="191" t="s">
        <v>56</v>
      </c>
      <c r="C21" s="192" t="s">
        <v>207</v>
      </c>
      <c r="D21" s="193" t="s">
        <v>208</v>
      </c>
      <c r="E21" s="194" t="s">
        <v>227</v>
      </c>
      <c r="F21" s="194" t="s">
        <v>209</v>
      </c>
      <c r="G21" s="195" t="s">
        <v>208</v>
      </c>
      <c r="H21" s="196" t="s">
        <v>228</v>
      </c>
      <c r="I21" s="196" t="s">
        <v>210</v>
      </c>
    </row>
  </sheetData>
  <mergeCells count="3">
    <mergeCell ref="D7:I7"/>
    <mergeCell ref="D8:F8"/>
    <mergeCell ref="G8:I8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BB4A-5C06-4EC8-805A-E7A5E0899FA6}">
  <sheetPr>
    <tabColor theme="9" tint="-0.249977111117893"/>
    <pageSetUpPr fitToPage="1"/>
  </sheetPr>
  <dimension ref="B5:S13"/>
  <sheetViews>
    <sheetView zoomScale="70" zoomScaleNormal="70" workbookViewId="0">
      <selection activeCell="U10" sqref="U10"/>
    </sheetView>
  </sheetViews>
  <sheetFormatPr defaultRowHeight="15" x14ac:dyDescent="0.25"/>
  <cols>
    <col min="1" max="1" width="15.140625" customWidth="1"/>
    <col min="2" max="2" width="32.42578125" customWidth="1"/>
    <col min="3" max="3" width="29.42578125" customWidth="1"/>
    <col min="4" max="5" width="44.5703125" bestFit="1" customWidth="1"/>
    <col min="6" max="6" width="21.42578125" hidden="1" customWidth="1"/>
    <col min="7" max="11" width="0" hidden="1" customWidth="1"/>
    <col min="12" max="12" width="11.7109375" hidden="1" customWidth="1"/>
    <col min="13" max="19" width="0" hidden="1" customWidth="1"/>
  </cols>
  <sheetData>
    <row r="5" spans="2:19" x14ac:dyDescent="0.25">
      <c r="F5" s="197"/>
      <c r="H5" s="197"/>
    </row>
    <row r="6" spans="2:19" x14ac:dyDescent="0.25">
      <c r="F6" s="197"/>
      <c r="H6" s="197"/>
    </row>
    <row r="7" spans="2:19" ht="45" customHeight="1" x14ac:dyDescent="0.25">
      <c r="B7" s="216"/>
      <c r="C7" s="217"/>
      <c r="D7" s="218" t="s">
        <v>211</v>
      </c>
      <c r="E7" s="219" t="s">
        <v>212</v>
      </c>
    </row>
    <row r="8" spans="2:19" ht="41.25" customHeight="1" x14ac:dyDescent="0.25">
      <c r="B8" s="220" t="s">
        <v>71</v>
      </c>
      <c r="C8" s="198" t="s">
        <v>180</v>
      </c>
      <c r="D8" s="199" t="s">
        <v>213</v>
      </c>
      <c r="E8" s="221" t="s">
        <v>214</v>
      </c>
      <c r="G8">
        <v>2018</v>
      </c>
      <c r="H8">
        <v>2019</v>
      </c>
      <c r="I8">
        <v>2020</v>
      </c>
      <c r="J8">
        <v>2021</v>
      </c>
      <c r="K8">
        <v>2022</v>
      </c>
      <c r="L8" t="s">
        <v>215</v>
      </c>
      <c r="M8">
        <v>2022</v>
      </c>
      <c r="N8">
        <v>2023</v>
      </c>
      <c r="O8">
        <v>2024</v>
      </c>
      <c r="P8" s="200">
        <v>2025</v>
      </c>
      <c r="Q8" t="s">
        <v>216</v>
      </c>
    </row>
    <row r="9" spans="2:19" ht="92.25" customHeight="1" x14ac:dyDescent="0.25">
      <c r="B9" s="222" t="s">
        <v>50</v>
      </c>
      <c r="C9" s="201" t="s">
        <v>51</v>
      </c>
      <c r="D9" s="202" t="s">
        <v>217</v>
      </c>
      <c r="E9" s="223" t="s">
        <v>218</v>
      </c>
      <c r="F9" t="s">
        <v>35</v>
      </c>
      <c r="G9">
        <v>3.13</v>
      </c>
      <c r="H9">
        <v>3.22</v>
      </c>
      <c r="I9">
        <v>2.77</v>
      </c>
      <c r="J9">
        <f>1.8+2.06</f>
        <v>3.8600000000000003</v>
      </c>
      <c r="K9">
        <v>2.65</v>
      </c>
      <c r="L9">
        <f>SUM(G9:K9)</f>
        <v>15.63</v>
      </c>
      <c r="N9">
        <v>2.84</v>
      </c>
      <c r="O9">
        <v>15.2</v>
      </c>
      <c r="P9">
        <v>14.8</v>
      </c>
      <c r="Q9" s="200">
        <f>SUM(M9:P9)</f>
        <v>32.840000000000003</v>
      </c>
      <c r="S9" t="s">
        <v>219</v>
      </c>
    </row>
    <row r="10" spans="2:19" ht="47.25" x14ac:dyDescent="0.25">
      <c r="B10" s="224"/>
      <c r="C10" s="157" t="s">
        <v>78</v>
      </c>
      <c r="D10" s="160"/>
      <c r="E10" s="225" t="s">
        <v>225</v>
      </c>
      <c r="F10" t="s">
        <v>78</v>
      </c>
      <c r="N10">
        <v>2.5</v>
      </c>
      <c r="O10">
        <v>2.2999999999999998</v>
      </c>
      <c r="Q10" s="207">
        <f t="shared" ref="Q10:Q13" si="0">SUM(M10:O10)</f>
        <v>4.8</v>
      </c>
    </row>
    <row r="11" spans="2:19" ht="96" customHeight="1" x14ac:dyDescent="0.25">
      <c r="B11" s="226" t="s">
        <v>52</v>
      </c>
      <c r="C11" s="203" t="s">
        <v>53</v>
      </c>
      <c r="D11" s="204" t="s">
        <v>222</v>
      </c>
      <c r="E11" s="227"/>
      <c r="F11" t="s">
        <v>220</v>
      </c>
      <c r="G11">
        <v>0.05</v>
      </c>
      <c r="H11">
        <f>0.08</f>
        <v>0.08</v>
      </c>
      <c r="I11">
        <v>0.05</v>
      </c>
      <c r="J11">
        <v>0.01</v>
      </c>
      <c r="L11">
        <f t="shared" ref="L11:L12" si="1">SUM(G11:K11)</f>
        <v>0.19</v>
      </c>
      <c r="Q11" s="200">
        <f t="shared" si="0"/>
        <v>0</v>
      </c>
    </row>
    <row r="12" spans="2:19" ht="101.25" customHeight="1" x14ac:dyDescent="0.25">
      <c r="B12" s="228" t="s">
        <v>54</v>
      </c>
      <c r="C12" s="229" t="s">
        <v>55</v>
      </c>
      <c r="D12" s="230" t="s">
        <v>223</v>
      </c>
      <c r="E12" s="231" t="s">
        <v>224</v>
      </c>
      <c r="F12" t="s">
        <v>221</v>
      </c>
      <c r="G12">
        <v>0.18</v>
      </c>
      <c r="H12">
        <f>0.18+0.02</f>
        <v>0.19999999999999998</v>
      </c>
      <c r="I12">
        <f>0.08+0.1</f>
        <v>0.18</v>
      </c>
      <c r="J12">
        <f>0.04+0.09</f>
        <v>0.13</v>
      </c>
      <c r="K12">
        <v>0.11</v>
      </c>
      <c r="L12">
        <f t="shared" si="1"/>
        <v>0.8</v>
      </c>
      <c r="M12">
        <v>0.08</v>
      </c>
      <c r="N12">
        <f>0.2+0.07</f>
        <v>0.27</v>
      </c>
      <c r="O12">
        <f>0.18+0.06</f>
        <v>0.24</v>
      </c>
      <c r="P12">
        <v>0.06</v>
      </c>
      <c r="Q12" s="200">
        <f>SUM(M12:P12)</f>
        <v>0.65000000000000013</v>
      </c>
    </row>
    <row r="13" spans="2:19" ht="18.75" x14ac:dyDescent="0.25">
      <c r="B13" s="232"/>
      <c r="C13" s="205" t="str">
        <f>F13</f>
        <v>Tax breaks for electric cars</v>
      </c>
      <c r="D13" s="206"/>
      <c r="E13" s="233" t="s">
        <v>226</v>
      </c>
      <c r="F13" t="s">
        <v>205</v>
      </c>
      <c r="N13">
        <v>0.9</v>
      </c>
      <c r="O13">
        <v>1.2</v>
      </c>
      <c r="Q13" s="207">
        <f t="shared" si="0"/>
        <v>2.1</v>
      </c>
    </row>
  </sheetData>
  <pageMargins left="0.70866141732283472" right="0.70866141732283472" top="0.74803149606299213" bottom="0.74803149606299213" header="0.31496062992125984" footer="0.31496062992125984"/>
  <pageSetup paperSize="9" fitToHeight="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67996-97AB-4AF6-B44A-61D33063C5DE}">
  <dimension ref="A1:I31"/>
  <sheetViews>
    <sheetView workbookViewId="0">
      <selection activeCell="A12" sqref="A12"/>
    </sheetView>
  </sheetViews>
  <sheetFormatPr defaultRowHeight="15" x14ac:dyDescent="0.25"/>
  <cols>
    <col min="1" max="1" width="29.140625" bestFit="1" customWidth="1"/>
    <col min="2" max="2" width="7.7109375" bestFit="1" customWidth="1"/>
    <col min="3" max="9" width="43.7109375" customWidth="1"/>
  </cols>
  <sheetData>
    <row r="1" spans="1:9" x14ac:dyDescent="0.25">
      <c r="A1" s="5" t="s">
        <v>115</v>
      </c>
      <c r="D1" s="64" t="s">
        <v>134</v>
      </c>
    </row>
    <row r="3" spans="1:9" x14ac:dyDescent="0.25">
      <c r="A3" t="s">
        <v>116</v>
      </c>
      <c r="B3" t="s">
        <v>117</v>
      </c>
      <c r="C3" t="s">
        <v>118</v>
      </c>
      <c r="D3" t="s">
        <v>119</v>
      </c>
      <c r="E3" s="64" t="s">
        <v>120</v>
      </c>
      <c r="F3" s="64"/>
      <c r="G3" t="s">
        <v>121</v>
      </c>
      <c r="H3" t="s">
        <v>122</v>
      </c>
      <c r="I3" t="s">
        <v>123</v>
      </c>
    </row>
    <row r="4" spans="1:9" x14ac:dyDescent="0.25">
      <c r="A4" t="s">
        <v>124</v>
      </c>
      <c r="B4">
        <v>2022</v>
      </c>
      <c r="C4">
        <v>46512</v>
      </c>
      <c r="D4">
        <v>48093</v>
      </c>
      <c r="E4" s="64">
        <v>46510</v>
      </c>
      <c r="F4" s="64"/>
      <c r="G4">
        <v>39.65</v>
      </c>
      <c r="H4">
        <v>41</v>
      </c>
      <c r="I4">
        <v>41.16</v>
      </c>
    </row>
    <row r="5" spans="1:9" x14ac:dyDescent="0.25">
      <c r="A5" t="s">
        <v>124</v>
      </c>
      <c r="B5">
        <v>2023</v>
      </c>
      <c r="C5">
        <v>53840</v>
      </c>
      <c r="D5">
        <v>56952</v>
      </c>
      <c r="E5" s="64">
        <v>55483</v>
      </c>
      <c r="F5" s="64"/>
      <c r="G5">
        <v>46.42</v>
      </c>
      <c r="H5">
        <v>49.1</v>
      </c>
      <c r="I5">
        <v>49.46</v>
      </c>
    </row>
    <row r="6" spans="1:9" x14ac:dyDescent="0.25">
      <c r="A6" t="s">
        <v>124</v>
      </c>
      <c r="B6" t="s">
        <v>125</v>
      </c>
      <c r="C6">
        <v>60464</v>
      </c>
      <c r="D6">
        <v>62099</v>
      </c>
      <c r="E6" s="64">
        <v>60675</v>
      </c>
      <c r="F6" s="64"/>
      <c r="G6">
        <v>50.54</v>
      </c>
      <c r="H6">
        <v>51.91</v>
      </c>
      <c r="I6">
        <v>52.3</v>
      </c>
    </row>
    <row r="7" spans="1:9" x14ac:dyDescent="0.25">
      <c r="A7" t="s">
        <v>124</v>
      </c>
      <c r="B7" t="s">
        <v>126</v>
      </c>
      <c r="C7" t="s">
        <v>127</v>
      </c>
      <c r="D7">
        <v>65379</v>
      </c>
      <c r="E7" s="64">
        <v>64277</v>
      </c>
      <c r="F7" s="65">
        <f>E7/E6-1</f>
        <v>5.9365471775854939E-2</v>
      </c>
      <c r="G7" t="s">
        <v>127</v>
      </c>
      <c r="H7">
        <v>54.03</v>
      </c>
      <c r="I7">
        <v>54.6</v>
      </c>
    </row>
    <row r="8" spans="1:9" x14ac:dyDescent="0.25">
      <c r="A8" t="s">
        <v>128</v>
      </c>
      <c r="B8">
        <v>2022</v>
      </c>
      <c r="C8">
        <v>87</v>
      </c>
      <c r="D8">
        <v>50</v>
      </c>
      <c r="E8" s="64">
        <v>50</v>
      </c>
      <c r="F8" s="64"/>
      <c r="G8">
        <v>7.0000000000000007E-2</v>
      </c>
      <c r="H8">
        <v>0.04</v>
      </c>
      <c r="I8">
        <v>0.04</v>
      </c>
    </row>
    <row r="9" spans="1:9" x14ac:dyDescent="0.25">
      <c r="A9" t="s">
        <v>128</v>
      </c>
      <c r="B9">
        <v>2023</v>
      </c>
      <c r="C9">
        <v>84</v>
      </c>
      <c r="D9">
        <v>69</v>
      </c>
      <c r="E9" s="64">
        <v>69</v>
      </c>
      <c r="F9" s="64"/>
      <c r="G9">
        <v>7.0000000000000007E-2</v>
      </c>
      <c r="H9">
        <v>0.06</v>
      </c>
      <c r="I9">
        <v>0.06</v>
      </c>
    </row>
    <row r="10" spans="1:9" x14ac:dyDescent="0.25">
      <c r="A10" t="s">
        <v>128</v>
      </c>
      <c r="B10" t="s">
        <v>125</v>
      </c>
      <c r="C10">
        <v>83</v>
      </c>
      <c r="D10">
        <v>85</v>
      </c>
      <c r="E10" s="64">
        <v>85</v>
      </c>
      <c r="F10" s="64"/>
      <c r="G10">
        <v>7.0000000000000007E-2</v>
      </c>
      <c r="H10">
        <v>7.0000000000000007E-2</v>
      </c>
      <c r="I10">
        <v>7.0000000000000007E-2</v>
      </c>
    </row>
    <row r="11" spans="1:9" x14ac:dyDescent="0.25">
      <c r="A11" t="s">
        <v>128</v>
      </c>
      <c r="B11" t="s">
        <v>126</v>
      </c>
      <c r="C11" t="s">
        <v>127</v>
      </c>
      <c r="D11">
        <v>57</v>
      </c>
      <c r="E11" s="64">
        <v>57</v>
      </c>
      <c r="F11" s="64"/>
      <c r="G11" t="s">
        <v>127</v>
      </c>
      <c r="H11">
        <v>0.05</v>
      </c>
      <c r="I11">
        <v>0.05</v>
      </c>
    </row>
    <row r="12" spans="1:9" x14ac:dyDescent="0.25">
      <c r="A12" t="s">
        <v>129</v>
      </c>
      <c r="B12">
        <v>2022</v>
      </c>
      <c r="C12">
        <v>21404</v>
      </c>
      <c r="D12">
        <v>21566</v>
      </c>
      <c r="E12" s="64">
        <v>21071</v>
      </c>
      <c r="F12" s="64"/>
      <c r="G12">
        <v>18.25</v>
      </c>
      <c r="H12">
        <v>18.38</v>
      </c>
      <c r="I12">
        <v>18.64</v>
      </c>
    </row>
    <row r="13" spans="1:9" x14ac:dyDescent="0.25">
      <c r="A13" t="s">
        <v>129</v>
      </c>
      <c r="B13">
        <v>2023</v>
      </c>
      <c r="C13">
        <v>26983</v>
      </c>
      <c r="D13">
        <v>29634</v>
      </c>
      <c r="E13" s="64">
        <v>29035</v>
      </c>
      <c r="F13" s="64"/>
      <c r="G13">
        <v>23.26</v>
      </c>
      <c r="H13">
        <v>25.55</v>
      </c>
      <c r="I13">
        <v>25.88</v>
      </c>
    </row>
    <row r="14" spans="1:9" x14ac:dyDescent="0.25">
      <c r="A14" t="s">
        <v>129</v>
      </c>
      <c r="B14" t="s">
        <v>125</v>
      </c>
      <c r="C14">
        <v>32201</v>
      </c>
      <c r="D14">
        <v>33509</v>
      </c>
      <c r="E14" s="64">
        <v>32839</v>
      </c>
      <c r="F14" s="64"/>
      <c r="G14">
        <v>26.92</v>
      </c>
      <c r="H14">
        <v>28.01</v>
      </c>
      <c r="I14">
        <v>28.31</v>
      </c>
    </row>
    <row r="15" spans="1:9" x14ac:dyDescent="0.25">
      <c r="A15" t="s">
        <v>129</v>
      </c>
      <c r="B15" t="s">
        <v>126</v>
      </c>
      <c r="C15" t="s">
        <v>127</v>
      </c>
      <c r="D15">
        <v>32636</v>
      </c>
      <c r="E15" s="64">
        <v>32037</v>
      </c>
      <c r="F15" s="65">
        <f>E15/E14-1</f>
        <v>-2.4422180943390437E-2</v>
      </c>
      <c r="G15" t="s">
        <v>127</v>
      </c>
      <c r="H15">
        <v>26.97</v>
      </c>
      <c r="I15">
        <v>27.22</v>
      </c>
    </row>
    <row r="16" spans="1:9" x14ac:dyDescent="0.25">
      <c r="A16" t="s">
        <v>130</v>
      </c>
      <c r="B16">
        <v>2022</v>
      </c>
      <c r="C16">
        <v>12957</v>
      </c>
      <c r="D16">
        <v>13440</v>
      </c>
      <c r="E16" s="64">
        <v>13134</v>
      </c>
      <c r="F16" s="64"/>
      <c r="G16">
        <v>11.04</v>
      </c>
      <c r="H16">
        <v>11.46</v>
      </c>
      <c r="I16">
        <v>11.62</v>
      </c>
    </row>
    <row r="17" spans="1:9" x14ac:dyDescent="0.25">
      <c r="A17" t="s">
        <v>130</v>
      </c>
      <c r="B17">
        <v>2023</v>
      </c>
      <c r="C17">
        <v>15717</v>
      </c>
      <c r="D17">
        <v>17842</v>
      </c>
      <c r="E17" s="64">
        <v>17482</v>
      </c>
      <c r="F17" s="64"/>
      <c r="G17">
        <v>13.55</v>
      </c>
      <c r="H17">
        <v>15.38</v>
      </c>
      <c r="I17">
        <v>15.58</v>
      </c>
    </row>
    <row r="18" spans="1:9" x14ac:dyDescent="0.25">
      <c r="A18" t="s">
        <v>130</v>
      </c>
      <c r="B18" t="s">
        <v>125</v>
      </c>
      <c r="C18">
        <v>17198</v>
      </c>
      <c r="D18">
        <v>18021</v>
      </c>
      <c r="E18" s="64">
        <v>17657</v>
      </c>
      <c r="F18" s="64"/>
      <c r="G18">
        <v>14.38</v>
      </c>
      <c r="H18">
        <v>15.06</v>
      </c>
      <c r="I18">
        <v>15.22</v>
      </c>
    </row>
    <row r="19" spans="1:9" x14ac:dyDescent="0.25">
      <c r="A19" t="s">
        <v>130</v>
      </c>
      <c r="B19" t="s">
        <v>126</v>
      </c>
      <c r="C19" t="s">
        <v>127</v>
      </c>
      <c r="D19">
        <v>16731</v>
      </c>
      <c r="E19" s="64">
        <v>16423</v>
      </c>
      <c r="F19" s="64"/>
      <c r="G19" t="s">
        <v>127</v>
      </c>
      <c r="H19">
        <v>13.83</v>
      </c>
      <c r="I19">
        <v>13.95</v>
      </c>
    </row>
    <row r="20" spans="1:9" x14ac:dyDescent="0.25">
      <c r="A20" t="s">
        <v>131</v>
      </c>
      <c r="B20">
        <v>2022</v>
      </c>
      <c r="C20">
        <v>8447</v>
      </c>
      <c r="D20">
        <v>8126</v>
      </c>
      <c r="E20" s="64">
        <v>7936</v>
      </c>
      <c r="F20" s="64"/>
      <c r="G20">
        <v>7.2</v>
      </c>
      <c r="H20">
        <v>6.93</v>
      </c>
      <c r="I20">
        <v>7.02</v>
      </c>
    </row>
    <row r="21" spans="1:9" x14ac:dyDescent="0.25">
      <c r="A21" t="s">
        <v>131</v>
      </c>
      <c r="B21">
        <v>2023</v>
      </c>
      <c r="C21">
        <v>11267</v>
      </c>
      <c r="D21">
        <v>11792</v>
      </c>
      <c r="E21" s="64">
        <v>11553</v>
      </c>
      <c r="F21" s="64"/>
      <c r="G21">
        <v>9.7100000000000009</v>
      </c>
      <c r="H21">
        <v>10.17</v>
      </c>
      <c r="I21">
        <v>10.3</v>
      </c>
    </row>
    <row r="22" spans="1:9" x14ac:dyDescent="0.25">
      <c r="A22" t="s">
        <v>131</v>
      </c>
      <c r="B22" t="s">
        <v>125</v>
      </c>
      <c r="C22">
        <v>15003</v>
      </c>
      <c r="D22">
        <v>15488</v>
      </c>
      <c r="E22" s="64">
        <v>15182</v>
      </c>
      <c r="F22" s="64"/>
      <c r="G22">
        <v>12.54</v>
      </c>
      <c r="H22">
        <v>12.95</v>
      </c>
      <c r="I22">
        <v>13.09</v>
      </c>
    </row>
    <row r="23" spans="1:9" x14ac:dyDescent="0.25">
      <c r="A23" t="s">
        <v>131</v>
      </c>
      <c r="B23" t="s">
        <v>126</v>
      </c>
      <c r="C23" t="s">
        <v>127</v>
      </c>
      <c r="D23">
        <v>15905</v>
      </c>
      <c r="E23" s="64">
        <v>15614</v>
      </c>
      <c r="F23" s="64"/>
      <c r="G23" t="s">
        <v>127</v>
      </c>
      <c r="H23">
        <v>13.14</v>
      </c>
      <c r="I23">
        <v>13.26</v>
      </c>
    </row>
    <row r="24" spans="1:9" x14ac:dyDescent="0.25">
      <c r="A24" t="s">
        <v>132</v>
      </c>
      <c r="B24">
        <v>2022</v>
      </c>
      <c r="C24">
        <v>16657</v>
      </c>
      <c r="D24">
        <v>16657</v>
      </c>
      <c r="E24" s="64">
        <v>16657</v>
      </c>
      <c r="F24" s="64"/>
      <c r="G24">
        <v>14.2</v>
      </c>
      <c r="H24">
        <v>14.2</v>
      </c>
      <c r="I24">
        <v>14.74</v>
      </c>
    </row>
    <row r="25" spans="1:9" x14ac:dyDescent="0.25">
      <c r="A25" t="s">
        <v>132</v>
      </c>
      <c r="B25">
        <v>2023</v>
      </c>
      <c r="C25">
        <v>19607</v>
      </c>
      <c r="D25">
        <v>19607</v>
      </c>
      <c r="E25" s="64">
        <v>19607</v>
      </c>
      <c r="F25" s="64"/>
      <c r="G25">
        <v>16.91</v>
      </c>
      <c r="H25">
        <v>16.91</v>
      </c>
      <c r="I25">
        <v>17.48</v>
      </c>
    </row>
    <row r="26" spans="1:9" x14ac:dyDescent="0.25">
      <c r="A26" t="s">
        <v>132</v>
      </c>
      <c r="B26" t="s">
        <v>125</v>
      </c>
      <c r="C26">
        <v>21822</v>
      </c>
      <c r="D26">
        <v>21822</v>
      </c>
      <c r="E26" s="64">
        <v>21822</v>
      </c>
      <c r="F26" s="64"/>
      <c r="G26">
        <v>18.239999999999998</v>
      </c>
      <c r="H26">
        <v>18.239999999999998</v>
      </c>
      <c r="I26">
        <v>18.809999999999999</v>
      </c>
    </row>
    <row r="27" spans="1:9" x14ac:dyDescent="0.25">
      <c r="A27" t="s">
        <v>132</v>
      </c>
      <c r="B27" t="s">
        <v>126</v>
      </c>
      <c r="C27" t="s">
        <v>127</v>
      </c>
      <c r="D27">
        <v>25520</v>
      </c>
      <c r="E27" s="64">
        <v>25520</v>
      </c>
      <c r="F27" s="65">
        <f>E27/E26-1</f>
        <v>0.16946201081477419</v>
      </c>
      <c r="G27" t="s">
        <v>127</v>
      </c>
      <c r="H27">
        <v>21.09</v>
      </c>
      <c r="I27">
        <v>21.68</v>
      </c>
    </row>
    <row r="28" spans="1:9" x14ac:dyDescent="0.25">
      <c r="A28" t="s">
        <v>133</v>
      </c>
      <c r="B28">
        <v>2022</v>
      </c>
      <c r="C28">
        <v>8365</v>
      </c>
      <c r="D28">
        <v>9820</v>
      </c>
      <c r="E28" s="64">
        <v>8733</v>
      </c>
      <c r="F28" s="64"/>
      <c r="G28">
        <v>7.13</v>
      </c>
      <c r="H28">
        <v>8.3699999999999992</v>
      </c>
      <c r="I28">
        <v>7.73</v>
      </c>
    </row>
    <row r="29" spans="1:9" x14ac:dyDescent="0.25">
      <c r="A29" t="s">
        <v>133</v>
      </c>
      <c r="B29">
        <v>2023</v>
      </c>
      <c r="C29">
        <v>7165</v>
      </c>
      <c r="D29">
        <v>7641</v>
      </c>
      <c r="E29" s="64">
        <v>6771</v>
      </c>
      <c r="F29" s="64"/>
      <c r="G29">
        <v>6.18</v>
      </c>
      <c r="H29">
        <v>6.59</v>
      </c>
      <c r="I29">
        <v>6.04</v>
      </c>
    </row>
    <row r="30" spans="1:9" x14ac:dyDescent="0.25">
      <c r="A30" t="s">
        <v>133</v>
      </c>
      <c r="B30" t="s">
        <v>125</v>
      </c>
      <c r="C30">
        <v>6357</v>
      </c>
      <c r="D30">
        <v>6682</v>
      </c>
      <c r="E30" s="64">
        <v>5929</v>
      </c>
      <c r="F30" s="64"/>
      <c r="G30">
        <v>5.31</v>
      </c>
      <c r="H30">
        <v>5.59</v>
      </c>
      <c r="I30">
        <v>5.1100000000000003</v>
      </c>
    </row>
    <row r="31" spans="1:9" x14ac:dyDescent="0.25">
      <c r="A31" t="s">
        <v>133</v>
      </c>
      <c r="B31" t="s">
        <v>126</v>
      </c>
      <c r="C31" t="s">
        <v>127</v>
      </c>
      <c r="D31">
        <v>7166</v>
      </c>
      <c r="E31" s="64">
        <v>6664</v>
      </c>
      <c r="F31" s="65">
        <f>E31/E30-1</f>
        <v>0.12396694214876036</v>
      </c>
      <c r="G31" t="s">
        <v>127</v>
      </c>
      <c r="H31">
        <v>5.92</v>
      </c>
      <c r="I31">
        <v>5.66</v>
      </c>
    </row>
  </sheetData>
  <hyperlinks>
    <hyperlink ref="A1" r:id="rId1" location="/CBS/en/dataset/82610ENG/table?searchKeywords=electricity%20production" display="https://opendata.cbs.nl/ - /CBS/en/dataset/82610ENG/table?searchKeywords=electricity%20production" xr:uid="{2B6BB717-1E3B-4FDB-B651-26F7CE4D2D30}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B90C-2EBC-4C11-A7AE-14DC38C6DFAE}">
  <sheetPr>
    <tabColor rgb="FFFF0000"/>
  </sheetPr>
  <dimension ref="A1:A8"/>
  <sheetViews>
    <sheetView workbookViewId="0">
      <selection sqref="A1:A8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9DFC-CA47-4458-8E36-BC5C148D016B}">
  <sheetPr>
    <tabColor rgb="FFFFC000"/>
  </sheetPr>
  <dimension ref="A1"/>
  <sheetViews>
    <sheetView workbookViewId="0">
      <selection sqref="A1:A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39B4-0EB2-4AC0-A0D3-52A4FD0C9538}">
  <sheetPr>
    <tabColor rgb="FFFBD696"/>
  </sheetPr>
  <dimension ref="A1:AP34"/>
  <sheetViews>
    <sheetView topLeftCell="C1" zoomScale="85" zoomScaleNormal="85" workbookViewId="0">
      <selection sqref="A1:A8"/>
    </sheetView>
  </sheetViews>
  <sheetFormatPr defaultColWidth="8.85546875" defaultRowHeight="15" x14ac:dyDescent="0.25"/>
  <cols>
    <col min="1" max="1" width="5.7109375" bestFit="1" customWidth="1"/>
    <col min="2" max="2" width="15.42578125" bestFit="1" customWidth="1"/>
    <col min="3" max="3" width="17.28515625" bestFit="1" customWidth="1"/>
    <col min="4" max="4" width="9.42578125" bestFit="1" customWidth="1"/>
    <col min="5" max="5" width="9.7109375" bestFit="1" customWidth="1"/>
    <col min="6" max="7" width="9.28515625" bestFit="1" customWidth="1"/>
    <col min="9" max="9" width="2.140625" bestFit="1" customWidth="1"/>
    <col min="18" max="18" width="9" customWidth="1"/>
    <col min="27" max="27" width="53.85546875" bestFit="1" customWidth="1"/>
    <col min="28" max="28" width="9.140625" customWidth="1"/>
    <col min="29" max="31" width="9.7109375" bestFit="1" customWidth="1"/>
    <col min="32" max="32" width="8.7109375" bestFit="1" customWidth="1"/>
    <col min="33" max="34" width="12.140625" bestFit="1" customWidth="1"/>
    <col min="35" max="35" width="9.7109375" bestFit="1" customWidth="1"/>
    <col min="36" max="38" width="12.140625" bestFit="1" customWidth="1"/>
    <col min="39" max="39" width="12.7109375" bestFit="1" customWidth="1"/>
    <col min="40" max="40" width="12.140625" bestFit="1" customWidth="1"/>
    <col min="41" max="41" width="10.140625" bestFit="1" customWidth="1"/>
    <col min="42" max="42" width="12.140625" bestFit="1" customWidth="1"/>
    <col min="43" max="44" width="9.140625" customWidth="1"/>
  </cols>
  <sheetData>
    <row r="1" spans="1:42" x14ac:dyDescent="0.25">
      <c r="A1" t="s">
        <v>8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AA1" t="s">
        <v>8</v>
      </c>
      <c r="AB1">
        <v>2008</v>
      </c>
      <c r="AC1">
        <v>2009</v>
      </c>
      <c r="AD1">
        <v>2010</v>
      </c>
      <c r="AE1">
        <v>2011</v>
      </c>
      <c r="AF1">
        <v>2012</v>
      </c>
      <c r="AG1">
        <v>2013</v>
      </c>
      <c r="AH1">
        <v>2014</v>
      </c>
      <c r="AI1">
        <v>2015</v>
      </c>
      <c r="AJ1">
        <v>2016</v>
      </c>
      <c r="AK1">
        <v>2017</v>
      </c>
      <c r="AL1">
        <v>2018</v>
      </c>
      <c r="AM1">
        <v>2019</v>
      </c>
      <c r="AN1">
        <v>2020</v>
      </c>
      <c r="AO1">
        <v>2021</v>
      </c>
      <c r="AP1">
        <v>2022</v>
      </c>
    </row>
    <row r="2" spans="1:42" x14ac:dyDescent="0.25">
      <c r="A2">
        <f>2005</f>
        <v>2005</v>
      </c>
      <c r="B2">
        <f ca="1">RANDBETWEEN(900,2400)</f>
        <v>1455</v>
      </c>
      <c r="C2">
        <f t="shared" ref="C2:G15" ca="1" si="0">RANDBETWEEN(900,2400)</f>
        <v>1370</v>
      </c>
      <c r="D2">
        <f t="shared" ca="1" si="0"/>
        <v>2236</v>
      </c>
      <c r="E2">
        <f t="shared" ca="1" si="0"/>
        <v>1911</v>
      </c>
      <c r="F2">
        <f t="shared" ca="1" si="0"/>
        <v>2304</v>
      </c>
      <c r="G2">
        <f t="shared" ca="1" si="0"/>
        <v>1768</v>
      </c>
      <c r="AA2" t="s">
        <v>23</v>
      </c>
      <c r="AB2">
        <v>-1.19</v>
      </c>
      <c r="AC2">
        <v>-2.8509999999999986</v>
      </c>
      <c r="AD2">
        <v>2.3660000000000023</v>
      </c>
      <c r="AE2">
        <v>-3.0104999999999986</v>
      </c>
      <c r="AF2">
        <v>-1.8018000000000016</v>
      </c>
      <c r="AG2">
        <v>4.1223434549710838</v>
      </c>
      <c r="AH2">
        <v>3.9709659570785281</v>
      </c>
      <c r="AI2">
        <v>2.4955839999999996</v>
      </c>
      <c r="AJ2">
        <v>10.592648018252046</v>
      </c>
      <c r="AK2">
        <v>3.6149906128810998</v>
      </c>
      <c r="AL2">
        <v>5.1609441278781425</v>
      </c>
      <c r="AM2">
        <v>0.79918154272083319</v>
      </c>
      <c r="AN2">
        <v>23.538549901290118</v>
      </c>
      <c r="AO2">
        <v>29.755140000000004</v>
      </c>
      <c r="AP2">
        <v>8.5590130345300253</v>
      </c>
    </row>
    <row r="3" spans="1:42" x14ac:dyDescent="0.25">
      <c r="A3">
        <f>2006</f>
        <v>2006</v>
      </c>
      <c r="B3">
        <f t="shared" ref="B3:B15" ca="1" si="1">RANDBETWEEN(900,2400)</f>
        <v>1598</v>
      </c>
      <c r="C3">
        <f t="shared" ca="1" si="0"/>
        <v>2144</v>
      </c>
      <c r="D3">
        <f t="shared" ca="1" si="0"/>
        <v>1319</v>
      </c>
      <c r="E3">
        <f t="shared" ca="1" si="0"/>
        <v>1466</v>
      </c>
      <c r="F3">
        <f t="shared" ca="1" si="0"/>
        <v>2371</v>
      </c>
      <c r="G3">
        <f t="shared" ca="1" si="0"/>
        <v>2370</v>
      </c>
      <c r="AA3" t="s">
        <v>24</v>
      </c>
      <c r="AB3">
        <v>-3.19999999999999</v>
      </c>
      <c r="AC3">
        <v>-2.5999999999999943</v>
      </c>
      <c r="AD3">
        <v>2</v>
      </c>
      <c r="AE3">
        <v>-2.5999999999999943</v>
      </c>
      <c r="AF3">
        <v>-2.5999999999999943</v>
      </c>
      <c r="AG3">
        <v>1.1999999999999886</v>
      </c>
      <c r="AH3">
        <v>0.90000000000000568</v>
      </c>
      <c r="AI3">
        <v>2.3000000000000114</v>
      </c>
      <c r="AJ3">
        <v>7.5</v>
      </c>
      <c r="AK3">
        <v>1.1000000000000227</v>
      </c>
      <c r="AL3">
        <v>9.9999999999965894E-2</v>
      </c>
      <c r="AM3">
        <v>0.69999999999998863</v>
      </c>
      <c r="AN3">
        <v>16.800000000000011</v>
      </c>
      <c r="AO3">
        <v>8.5999999999999659</v>
      </c>
      <c r="AP3">
        <v>1.3000000000000114</v>
      </c>
    </row>
    <row r="4" spans="1:42" x14ac:dyDescent="0.25">
      <c r="A4">
        <f>A3+1</f>
        <v>2007</v>
      </c>
      <c r="B4">
        <f t="shared" ca="1" si="1"/>
        <v>2237</v>
      </c>
      <c r="C4">
        <f t="shared" ca="1" si="0"/>
        <v>2103</v>
      </c>
      <c r="D4">
        <f t="shared" ca="1" si="0"/>
        <v>1152</v>
      </c>
      <c r="E4">
        <f t="shared" ca="1" si="0"/>
        <v>1844</v>
      </c>
      <c r="F4">
        <f t="shared" ca="1" si="0"/>
        <v>2160</v>
      </c>
      <c r="G4">
        <f t="shared" ca="1" si="0"/>
        <v>1644</v>
      </c>
      <c r="AA4" t="s">
        <v>25</v>
      </c>
      <c r="AB4">
        <v>8.6915000000000006E-2</v>
      </c>
      <c r="AC4">
        <v>0.79855100000000001</v>
      </c>
      <c r="AD4">
        <v>1.336892</v>
      </c>
      <c r="AE4">
        <v>-7.5309000000000001E-2</v>
      </c>
      <c r="AF4">
        <v>2.61571</v>
      </c>
      <c r="AG4">
        <v>1.3449230000000001</v>
      </c>
      <c r="AH4">
        <v>1.439111</v>
      </c>
      <c r="AI4">
        <v>0.51259699999999997</v>
      </c>
      <c r="AJ4">
        <v>-1.70733</v>
      </c>
      <c r="AK4">
        <v>1.3921330000000001</v>
      </c>
      <c r="AL4">
        <v>2.0695749999999999</v>
      </c>
      <c r="AM4">
        <v>-0.19711300000000001</v>
      </c>
      <c r="AN4">
        <v>2.5528270000000002</v>
      </c>
      <c r="AO4">
        <v>9.9896060000000002</v>
      </c>
      <c r="AP4">
        <v>-2.5763410000000002</v>
      </c>
    </row>
    <row r="5" spans="1:42" x14ac:dyDescent="0.25">
      <c r="A5">
        <f t="shared" ref="A5:A15" si="2">A4+1</f>
        <v>2008</v>
      </c>
      <c r="B5">
        <f t="shared" ca="1" si="1"/>
        <v>1642</v>
      </c>
      <c r="C5">
        <f t="shared" ca="1" si="0"/>
        <v>933</v>
      </c>
      <c r="D5">
        <f t="shared" ca="1" si="0"/>
        <v>1942</v>
      </c>
      <c r="E5">
        <f t="shared" ca="1" si="0"/>
        <v>2024</v>
      </c>
      <c r="F5">
        <f t="shared" ca="1" si="0"/>
        <v>1959</v>
      </c>
      <c r="G5">
        <f t="shared" ca="1" si="0"/>
        <v>2283</v>
      </c>
      <c r="AA5" t="s">
        <v>26</v>
      </c>
      <c r="AB5">
        <v>1.9230849999999888</v>
      </c>
      <c r="AC5">
        <v>-1.0495510000000043</v>
      </c>
      <c r="AD5">
        <v>-0.97089199999999742</v>
      </c>
      <c r="AE5">
        <v>-0.33519100000000446</v>
      </c>
      <c r="AF5">
        <v>-1.8175100000000073</v>
      </c>
      <c r="AG5">
        <v>1.5774204549710951</v>
      </c>
      <c r="AH5">
        <v>1.6318549570785224</v>
      </c>
      <c r="AI5">
        <v>-0.31701300000001176</v>
      </c>
      <c r="AJ5">
        <v>4.7999780182520455</v>
      </c>
      <c r="AK5">
        <v>1.1228576128810768</v>
      </c>
      <c r="AL5">
        <v>2.9913691278781767</v>
      </c>
      <c r="AM5">
        <v>0.29629454272084454</v>
      </c>
      <c r="AN5">
        <v>4.1857229012901058</v>
      </c>
      <c r="AO5">
        <v>11.165534000000036</v>
      </c>
      <c r="AP5">
        <v>9.8353540345300132</v>
      </c>
    </row>
    <row r="6" spans="1:42" x14ac:dyDescent="0.25">
      <c r="A6">
        <f t="shared" si="2"/>
        <v>2009</v>
      </c>
      <c r="B6">
        <f t="shared" ca="1" si="1"/>
        <v>1947</v>
      </c>
      <c r="C6">
        <f t="shared" ca="1" si="0"/>
        <v>2313</v>
      </c>
      <c r="D6">
        <f t="shared" ca="1" si="0"/>
        <v>1581</v>
      </c>
      <c r="E6">
        <f t="shared" ca="1" si="0"/>
        <v>1005</v>
      </c>
      <c r="F6">
        <f t="shared" ca="1" si="0"/>
        <v>902</v>
      </c>
      <c r="G6">
        <f t="shared" ca="1" si="0"/>
        <v>988</v>
      </c>
      <c r="AA6" t="s">
        <v>27</v>
      </c>
      <c r="AB6">
        <v>-0.14999999999999991</v>
      </c>
      <c r="AC6">
        <v>0.75</v>
      </c>
      <c r="AD6">
        <v>5.0000000000000044E-2</v>
      </c>
      <c r="AE6">
        <v>-0.30000000000000004</v>
      </c>
      <c r="AF6">
        <v>-0.5</v>
      </c>
      <c r="AG6">
        <v>0.44999999999999996</v>
      </c>
      <c r="AH6">
        <v>5.0000000000000044E-2</v>
      </c>
      <c r="AI6">
        <v>0</v>
      </c>
      <c r="AJ6">
        <v>0.50000000000000022</v>
      </c>
      <c r="AK6">
        <v>-9.9999999999999645E-2</v>
      </c>
      <c r="AL6">
        <v>-9.9999999999999645E-2</v>
      </c>
      <c r="AM6" s="2">
        <v>0</v>
      </c>
      <c r="AN6">
        <v>1.2999999999999998</v>
      </c>
      <c r="AO6">
        <v>1.1000000000000001</v>
      </c>
      <c r="AP6">
        <v>-9.9999999999999645E-2</v>
      </c>
    </row>
    <row r="7" spans="1:42" x14ac:dyDescent="0.25">
      <c r="A7">
        <f t="shared" si="2"/>
        <v>2010</v>
      </c>
      <c r="B7">
        <f t="shared" ca="1" si="1"/>
        <v>1524</v>
      </c>
      <c r="C7">
        <f t="shared" ca="1" si="0"/>
        <v>1306</v>
      </c>
      <c r="D7">
        <f t="shared" ca="1" si="0"/>
        <v>2139</v>
      </c>
      <c r="E7">
        <f t="shared" ca="1" si="0"/>
        <v>1879</v>
      </c>
      <c r="F7">
        <f t="shared" ca="1" si="0"/>
        <v>2172</v>
      </c>
      <c r="G7">
        <f t="shared" ca="1" si="0"/>
        <v>1215</v>
      </c>
      <c r="AA7" s="3" t="s">
        <v>28</v>
      </c>
      <c r="AB7" s="3">
        <v>1.3812360149853603E-3</v>
      </c>
      <c r="AC7" s="3">
        <v>9.9916465187825133E-3</v>
      </c>
      <c r="AD7" s="3">
        <v>2.1034865289216893E-2</v>
      </c>
      <c r="AE7" s="3">
        <v>8.6196281246150549E-4</v>
      </c>
      <c r="AF7" s="4">
        <v>1.29303712438844E-4</v>
      </c>
      <c r="AG7" s="3">
        <v>1.5003382580800345E-3</v>
      </c>
      <c r="AH7" s="3">
        <v>1.0757021825280148E-2</v>
      </c>
      <c r="AI7" s="3">
        <v>3.3894708299193181E-3</v>
      </c>
      <c r="AJ7" s="3">
        <v>1.3732595842075234E-3</v>
      </c>
      <c r="AK7" s="3">
        <v>1.9910403185664318E-3</v>
      </c>
      <c r="AL7" s="3">
        <v>1.0656010656010665E-2</v>
      </c>
      <c r="AM7" s="3">
        <v>-4.3182195648563265E-3</v>
      </c>
      <c r="AN7" s="3">
        <v>3.3812341504649195E-3</v>
      </c>
      <c r="AO7" s="3">
        <v>-4.5598035776920299E-3</v>
      </c>
      <c r="AP7" s="3">
        <v>-5.3781512605041827E-3</v>
      </c>
    </row>
    <row r="8" spans="1:42" x14ac:dyDescent="0.25">
      <c r="A8">
        <f t="shared" si="2"/>
        <v>2011</v>
      </c>
      <c r="B8">
        <f t="shared" ca="1" si="1"/>
        <v>1558</v>
      </c>
      <c r="C8">
        <f t="shared" ca="1" si="0"/>
        <v>2000</v>
      </c>
      <c r="D8">
        <f t="shared" ca="1" si="0"/>
        <v>1244</v>
      </c>
      <c r="E8">
        <f t="shared" ca="1" si="0"/>
        <v>1598</v>
      </c>
      <c r="F8">
        <f t="shared" ca="1" si="0"/>
        <v>1350</v>
      </c>
      <c r="G8">
        <f t="shared" ca="1" si="0"/>
        <v>1654</v>
      </c>
    </row>
    <row r="9" spans="1:42" x14ac:dyDescent="0.25">
      <c r="A9">
        <f t="shared" si="2"/>
        <v>2012</v>
      </c>
      <c r="B9">
        <f t="shared" ca="1" si="1"/>
        <v>1909</v>
      </c>
      <c r="C9">
        <f t="shared" ca="1" si="0"/>
        <v>1534</v>
      </c>
      <c r="D9">
        <f t="shared" ca="1" si="0"/>
        <v>2368</v>
      </c>
      <c r="E9">
        <f t="shared" ca="1" si="0"/>
        <v>2052</v>
      </c>
      <c r="F9">
        <f t="shared" ca="1" si="0"/>
        <v>1222</v>
      </c>
      <c r="G9">
        <f t="shared" ca="1" si="0"/>
        <v>1521</v>
      </c>
      <c r="AA9" s="5" t="s">
        <v>29</v>
      </c>
      <c r="AB9" t="s">
        <v>30</v>
      </c>
      <c r="AC9" s="6" t="s">
        <v>31</v>
      </c>
      <c r="AD9" s="6" t="s">
        <v>32</v>
      </c>
      <c r="AE9" s="6" t="s">
        <v>33</v>
      </c>
      <c r="AF9" s="6" t="s">
        <v>34</v>
      </c>
      <c r="AG9" s="6" t="s">
        <v>26</v>
      </c>
    </row>
    <row r="10" spans="1:42" x14ac:dyDescent="0.25">
      <c r="A10">
        <f t="shared" si="2"/>
        <v>2013</v>
      </c>
      <c r="B10">
        <f t="shared" ca="1" si="1"/>
        <v>1873</v>
      </c>
      <c r="C10">
        <f t="shared" ca="1" si="0"/>
        <v>2191</v>
      </c>
      <c r="D10">
        <f t="shared" ca="1" si="0"/>
        <v>1754</v>
      </c>
      <c r="E10">
        <f t="shared" ca="1" si="0"/>
        <v>1612</v>
      </c>
      <c r="F10">
        <f t="shared" ca="1" si="0"/>
        <v>1781</v>
      </c>
      <c r="G10">
        <f t="shared" ca="1" si="0"/>
        <v>925</v>
      </c>
      <c r="AA10">
        <v>2018</v>
      </c>
      <c r="AB10">
        <v>2.4</v>
      </c>
      <c r="AC10" s="7">
        <v>0.42836450325497799</v>
      </c>
      <c r="AD10" s="7">
        <v>0.27089993302975401</v>
      </c>
      <c r="AE10" s="7">
        <v>0.40642300739652898</v>
      </c>
      <c r="AF10" s="7">
        <v>1.2552075797251101</v>
      </c>
      <c r="AG10" s="7">
        <v>1.2552075797251101</v>
      </c>
    </row>
    <row r="11" spans="1:42" x14ac:dyDescent="0.25">
      <c r="A11">
        <f t="shared" si="2"/>
        <v>2014</v>
      </c>
      <c r="B11">
        <f t="shared" ca="1" si="1"/>
        <v>986</v>
      </c>
      <c r="C11">
        <f t="shared" ca="1" si="0"/>
        <v>2291</v>
      </c>
      <c r="D11">
        <f t="shared" ca="1" si="0"/>
        <v>1149</v>
      </c>
      <c r="E11">
        <f t="shared" ca="1" si="0"/>
        <v>1819</v>
      </c>
      <c r="F11">
        <f t="shared" ca="1" si="0"/>
        <v>1700</v>
      </c>
      <c r="G11">
        <f t="shared" ca="1" si="0"/>
        <v>1605</v>
      </c>
      <c r="AA11">
        <v>2019</v>
      </c>
      <c r="AB11">
        <v>2</v>
      </c>
      <c r="AC11" s="7">
        <v>0.23333935515139001</v>
      </c>
      <c r="AD11" s="7">
        <v>0.58521166361224197</v>
      </c>
      <c r="AE11" s="7">
        <v>0.5709194883091</v>
      </c>
      <c r="AF11" s="7">
        <v>0.56613195876885702</v>
      </c>
      <c r="AG11" s="7">
        <v>0.56613195876885702</v>
      </c>
    </row>
    <row r="12" spans="1:42" x14ac:dyDescent="0.25">
      <c r="A12">
        <f t="shared" si="2"/>
        <v>2015</v>
      </c>
      <c r="B12">
        <f t="shared" ca="1" si="1"/>
        <v>1736</v>
      </c>
      <c r="C12">
        <f t="shared" ca="1" si="0"/>
        <v>1905</v>
      </c>
      <c r="D12">
        <f t="shared" ca="1" si="0"/>
        <v>1107</v>
      </c>
      <c r="E12">
        <f t="shared" ca="1" si="0"/>
        <v>2336</v>
      </c>
      <c r="F12">
        <f t="shared" ca="1" si="0"/>
        <v>954</v>
      </c>
      <c r="G12">
        <f t="shared" ca="1" si="0"/>
        <v>2091</v>
      </c>
      <c r="AA12">
        <v>2020</v>
      </c>
      <c r="AB12">
        <v>-3.9</v>
      </c>
      <c r="AC12" s="7">
        <v>-1.1573106422081001</v>
      </c>
      <c r="AD12" s="7">
        <v>0.15084766166101601</v>
      </c>
      <c r="AE12" s="7">
        <v>-0.45842843799053801</v>
      </c>
      <c r="AF12" s="7">
        <v>-2.4212061762545098</v>
      </c>
      <c r="AG12" s="7">
        <v>-2.4212061762545098</v>
      </c>
    </row>
    <row r="13" spans="1:42" x14ac:dyDescent="0.25">
      <c r="A13">
        <f t="shared" si="2"/>
        <v>2016</v>
      </c>
      <c r="B13">
        <f t="shared" ca="1" si="1"/>
        <v>1277</v>
      </c>
      <c r="C13">
        <f t="shared" ca="1" si="0"/>
        <v>1484</v>
      </c>
      <c r="D13">
        <f t="shared" ca="1" si="0"/>
        <v>1404</v>
      </c>
      <c r="E13">
        <f t="shared" ca="1" si="0"/>
        <v>2267</v>
      </c>
      <c r="F13">
        <f t="shared" ca="1" si="0"/>
        <v>918</v>
      </c>
      <c r="G13">
        <f t="shared" ca="1" si="0"/>
        <v>2281</v>
      </c>
      <c r="AA13">
        <v>2021</v>
      </c>
      <c r="AB13">
        <v>6.2</v>
      </c>
      <c r="AC13" s="7">
        <v>1.14630057639837</v>
      </c>
      <c r="AD13" s="7">
        <v>0.98666302401010497</v>
      </c>
      <c r="AE13" s="7">
        <v>0.50816625922699199</v>
      </c>
      <c r="AF13" s="7">
        <v>3.55064493995518</v>
      </c>
      <c r="AG13" s="7">
        <v>3.55064493995518</v>
      </c>
    </row>
    <row r="14" spans="1:42" x14ac:dyDescent="0.25">
      <c r="A14">
        <f t="shared" si="2"/>
        <v>2017</v>
      </c>
      <c r="B14">
        <f t="shared" ca="1" si="1"/>
        <v>2271</v>
      </c>
      <c r="C14">
        <f t="shared" ca="1" si="0"/>
        <v>1274</v>
      </c>
      <c r="D14">
        <f t="shared" ca="1" si="0"/>
        <v>1352</v>
      </c>
      <c r="E14">
        <f t="shared" ca="1" si="0"/>
        <v>1158</v>
      </c>
      <c r="F14">
        <f t="shared" ca="1" si="0"/>
        <v>2241</v>
      </c>
      <c r="G14">
        <f t="shared" ca="1" si="0"/>
        <v>1360</v>
      </c>
      <c r="AA14">
        <v>2022</v>
      </c>
      <c r="AB14">
        <v>4.3</v>
      </c>
      <c r="AC14" s="7">
        <v>1.4726612339224201</v>
      </c>
      <c r="AD14" s="7">
        <v>0.30131298836588899</v>
      </c>
      <c r="AE14" s="7">
        <v>0.10815131336207599</v>
      </c>
      <c r="AF14" s="7">
        <v>2.4468513504256899</v>
      </c>
      <c r="AG14" s="7">
        <v>2.4468513504256899</v>
      </c>
    </row>
    <row r="15" spans="1:42" x14ac:dyDescent="0.25">
      <c r="A15">
        <f t="shared" si="2"/>
        <v>2018</v>
      </c>
      <c r="B15">
        <f t="shared" ca="1" si="1"/>
        <v>1111</v>
      </c>
      <c r="C15">
        <f t="shared" ca="1" si="0"/>
        <v>1771</v>
      </c>
      <c r="D15">
        <f t="shared" ca="1" si="0"/>
        <v>2305</v>
      </c>
      <c r="E15">
        <f t="shared" ca="1" si="0"/>
        <v>1866</v>
      </c>
      <c r="F15">
        <f t="shared" ca="1" si="0"/>
        <v>1174</v>
      </c>
      <c r="G15">
        <f t="shared" ca="1" si="0"/>
        <v>1643</v>
      </c>
      <c r="AA15">
        <v>2023</v>
      </c>
      <c r="AB15">
        <v>0.1</v>
      </c>
      <c r="AC15" s="7">
        <v>0.102845576000512</v>
      </c>
      <c r="AD15" s="7">
        <v>0.48271639953760598</v>
      </c>
      <c r="AE15" s="7">
        <v>-7.2750253214257807E-2</v>
      </c>
      <c r="AF15" s="7">
        <v>-0.38239786221024102</v>
      </c>
      <c r="AG15" s="7">
        <v>-0.38239786221024102</v>
      </c>
    </row>
    <row r="19" spans="1:3" x14ac:dyDescent="0.25">
      <c r="A19" t="s">
        <v>8</v>
      </c>
      <c r="B19" t="s">
        <v>15</v>
      </c>
      <c r="C19" t="s">
        <v>16</v>
      </c>
    </row>
    <row r="20" spans="1:3" x14ac:dyDescent="0.25">
      <c r="A20">
        <v>2001</v>
      </c>
      <c r="B20">
        <v>900</v>
      </c>
      <c r="C20">
        <v>0</v>
      </c>
    </row>
    <row r="21" spans="1:3" x14ac:dyDescent="0.25">
      <c r="A21">
        <f>A20+1</f>
        <v>2002</v>
      </c>
      <c r="B21">
        <v>950</v>
      </c>
      <c r="C21">
        <v>0</v>
      </c>
    </row>
    <row r="22" spans="1:3" x14ac:dyDescent="0.25">
      <c r="A22">
        <f t="shared" ref="A22:A34" si="3">A21+1</f>
        <v>2003</v>
      </c>
      <c r="B22">
        <v>980</v>
      </c>
      <c r="C22">
        <v>0</v>
      </c>
    </row>
    <row r="23" spans="1:3" x14ac:dyDescent="0.25">
      <c r="A23">
        <f t="shared" si="3"/>
        <v>2004</v>
      </c>
      <c r="B23">
        <v>1000</v>
      </c>
      <c r="C23">
        <v>0</v>
      </c>
    </row>
    <row r="24" spans="1:3" x14ac:dyDescent="0.25">
      <c r="A24">
        <f t="shared" si="3"/>
        <v>2005</v>
      </c>
      <c r="B24">
        <v>1200</v>
      </c>
      <c r="C24">
        <v>0</v>
      </c>
    </row>
    <row r="25" spans="1:3" x14ac:dyDescent="0.25">
      <c r="A25">
        <f t="shared" si="3"/>
        <v>2006</v>
      </c>
      <c r="B25">
        <v>1100</v>
      </c>
      <c r="C25">
        <v>1000</v>
      </c>
    </row>
    <row r="26" spans="1:3" x14ac:dyDescent="0.25">
      <c r="A26">
        <f t="shared" si="3"/>
        <v>2007</v>
      </c>
      <c r="B26">
        <v>1200</v>
      </c>
      <c r="C26">
        <v>1100</v>
      </c>
    </row>
    <row r="27" spans="1:3" x14ac:dyDescent="0.25">
      <c r="A27">
        <f t="shared" si="3"/>
        <v>2008</v>
      </c>
      <c r="B27">
        <v>1300</v>
      </c>
      <c r="C27">
        <v>1200</v>
      </c>
    </row>
    <row r="28" spans="1:3" x14ac:dyDescent="0.25">
      <c r="A28">
        <f t="shared" si="3"/>
        <v>2009</v>
      </c>
      <c r="B28">
        <v>1400</v>
      </c>
      <c r="C28">
        <v>1300</v>
      </c>
    </row>
    <row r="29" spans="1:3" x14ac:dyDescent="0.25">
      <c r="A29">
        <f t="shared" si="3"/>
        <v>2010</v>
      </c>
      <c r="B29">
        <v>1500</v>
      </c>
      <c r="C29">
        <v>1400</v>
      </c>
    </row>
    <row r="30" spans="1:3" x14ac:dyDescent="0.25">
      <c r="A30">
        <f t="shared" si="3"/>
        <v>2011</v>
      </c>
      <c r="B30">
        <v>1600</v>
      </c>
      <c r="C30">
        <v>1500</v>
      </c>
    </row>
    <row r="31" spans="1:3" x14ac:dyDescent="0.25">
      <c r="A31">
        <f t="shared" si="3"/>
        <v>2012</v>
      </c>
      <c r="B31">
        <v>1800</v>
      </c>
      <c r="C31">
        <v>1700</v>
      </c>
    </row>
    <row r="32" spans="1:3" x14ac:dyDescent="0.25">
      <c r="A32">
        <f t="shared" si="3"/>
        <v>2013</v>
      </c>
      <c r="B32">
        <v>1800</v>
      </c>
      <c r="C32">
        <v>1800</v>
      </c>
    </row>
    <row r="33" spans="1:3" x14ac:dyDescent="0.25">
      <c r="A33">
        <f t="shared" si="3"/>
        <v>2014</v>
      </c>
      <c r="B33">
        <v>1900</v>
      </c>
      <c r="C33">
        <v>1900</v>
      </c>
    </row>
    <row r="34" spans="1:3" x14ac:dyDescent="0.25">
      <c r="A34">
        <f t="shared" si="3"/>
        <v>2015</v>
      </c>
      <c r="B34">
        <v>1900</v>
      </c>
      <c r="C34">
        <v>2000</v>
      </c>
    </row>
  </sheetData>
  <hyperlinks>
    <hyperlink ref="AA9" r:id="rId1" display="https://www.cpb.nl/raming-februari-2024-cep-2024" xr:uid="{D31620FE-C39B-4A6A-9A3D-961FDC65BAFB}"/>
  </hyperlinks>
  <pageMargins left="0.7" right="0.7" top="0.75" bottom="0.75" header="0.3" footer="0.3"/>
  <pageSetup paperSize="9" orientation="portrait" horizontalDpi="90" verticalDpi="90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A3AD-EFD0-4B3A-B0E6-830A753E5B8B}">
  <sheetPr>
    <tabColor rgb="FFFBD696"/>
  </sheetPr>
  <dimension ref="A1:BO94"/>
  <sheetViews>
    <sheetView zoomScaleNormal="100" workbookViewId="0">
      <selection sqref="A1:A8"/>
    </sheetView>
  </sheetViews>
  <sheetFormatPr defaultColWidth="8.85546875" defaultRowHeight="15" x14ac:dyDescent="0.25"/>
  <cols>
    <col min="1" max="1" width="5.140625" bestFit="1" customWidth="1"/>
    <col min="2" max="2" width="15.42578125" bestFit="1" customWidth="1"/>
    <col min="3" max="3" width="19" bestFit="1" customWidth="1"/>
    <col min="5" max="5" width="2.140625" bestFit="1" customWidth="1"/>
    <col min="14" max="14" width="9" customWidth="1"/>
    <col min="23" max="23" width="78.42578125" bestFit="1" customWidth="1"/>
    <col min="24" max="35" width="7.28515625" bestFit="1" customWidth="1"/>
    <col min="36" max="67" width="9.140625" customWidth="1"/>
  </cols>
  <sheetData>
    <row r="1" spans="1:67" x14ac:dyDescent="0.25">
      <c r="A1" t="s">
        <v>8</v>
      </c>
      <c r="B1" t="s">
        <v>9</v>
      </c>
      <c r="C1" t="s">
        <v>10</v>
      </c>
      <c r="W1" t="s">
        <v>11</v>
      </c>
      <c r="X1">
        <v>2013</v>
      </c>
      <c r="Y1">
        <v>2013</v>
      </c>
      <c r="Z1">
        <v>2013</v>
      </c>
      <c r="AA1">
        <v>2013</v>
      </c>
      <c r="AB1">
        <v>2014</v>
      </c>
      <c r="AC1">
        <v>2014</v>
      </c>
      <c r="AD1">
        <v>2014</v>
      </c>
      <c r="AE1">
        <v>2014</v>
      </c>
      <c r="AF1">
        <v>2015</v>
      </c>
      <c r="AG1">
        <v>2015</v>
      </c>
      <c r="AH1">
        <v>2015</v>
      </c>
      <c r="AI1">
        <v>2015</v>
      </c>
      <c r="AJ1">
        <v>2016</v>
      </c>
      <c r="AK1">
        <v>2016</v>
      </c>
      <c r="AL1">
        <v>2016</v>
      </c>
      <c r="AM1">
        <v>2016</v>
      </c>
      <c r="AN1">
        <v>2017</v>
      </c>
      <c r="AO1">
        <v>2017</v>
      </c>
      <c r="AP1">
        <v>2017</v>
      </c>
      <c r="AQ1">
        <v>2017</v>
      </c>
      <c r="AR1">
        <v>2018</v>
      </c>
      <c r="AS1">
        <v>2018</v>
      </c>
      <c r="AT1">
        <v>2018</v>
      </c>
      <c r="AU1">
        <v>2018</v>
      </c>
      <c r="AV1">
        <v>2019</v>
      </c>
      <c r="AW1">
        <v>2019</v>
      </c>
      <c r="AX1">
        <v>2019</v>
      </c>
      <c r="AY1">
        <v>2019</v>
      </c>
      <c r="AZ1">
        <v>2020</v>
      </c>
      <c r="BA1">
        <v>2020</v>
      </c>
      <c r="BB1">
        <v>2020</v>
      </c>
      <c r="BC1">
        <v>2020</v>
      </c>
      <c r="BD1">
        <v>2021</v>
      </c>
      <c r="BE1">
        <v>2021</v>
      </c>
      <c r="BF1">
        <v>2021</v>
      </c>
      <c r="BG1">
        <v>2021</v>
      </c>
      <c r="BH1">
        <v>2022</v>
      </c>
      <c r="BI1">
        <v>2022</v>
      </c>
      <c r="BJ1">
        <v>2022</v>
      </c>
      <c r="BK1">
        <v>2022</v>
      </c>
      <c r="BL1" t="s">
        <v>12</v>
      </c>
      <c r="BM1" t="s">
        <v>12</v>
      </c>
      <c r="BN1" t="s">
        <v>12</v>
      </c>
      <c r="BO1" t="s">
        <v>12</v>
      </c>
    </row>
    <row r="2" spans="1:67" x14ac:dyDescent="0.25">
      <c r="A2">
        <f>2005</f>
        <v>2005</v>
      </c>
      <c r="B2">
        <v>800</v>
      </c>
      <c r="C2">
        <f>B2*0.85</f>
        <v>680</v>
      </c>
      <c r="W2" t="s">
        <v>13</v>
      </c>
      <c r="X2">
        <v>1.4</v>
      </c>
      <c r="Y2">
        <v>1.2</v>
      </c>
      <c r="Z2">
        <v>1</v>
      </c>
      <c r="AA2">
        <v>0.9</v>
      </c>
      <c r="AB2">
        <v>0.9</v>
      </c>
      <c r="AC2">
        <v>0.9</v>
      </c>
      <c r="AD2">
        <v>0.9</v>
      </c>
      <c r="AE2">
        <v>1</v>
      </c>
      <c r="AF2">
        <v>1.3</v>
      </c>
      <c r="AG2">
        <v>1.4</v>
      </c>
      <c r="AH2">
        <v>1.4</v>
      </c>
      <c r="AI2">
        <v>1.5</v>
      </c>
      <c r="AJ2">
        <v>1.8</v>
      </c>
      <c r="AK2">
        <v>1.8</v>
      </c>
      <c r="AL2">
        <v>2</v>
      </c>
      <c r="AM2">
        <v>1.8</v>
      </c>
      <c r="AN2">
        <v>1.3</v>
      </c>
      <c r="AO2">
        <v>1.3</v>
      </c>
      <c r="AP2">
        <v>1.4</v>
      </c>
      <c r="AQ2">
        <v>1.5</v>
      </c>
      <c r="AR2">
        <v>1.8</v>
      </c>
      <c r="AS2">
        <v>1.8</v>
      </c>
      <c r="AT2">
        <v>2.1</v>
      </c>
      <c r="AU2">
        <v>2.2000000000000002</v>
      </c>
      <c r="AV2">
        <v>2.2999999999999998</v>
      </c>
      <c r="AW2">
        <v>2.6</v>
      </c>
      <c r="AX2">
        <v>2.7</v>
      </c>
      <c r="AY2">
        <v>2.8</v>
      </c>
      <c r="AZ2">
        <v>3</v>
      </c>
      <c r="BA2">
        <v>2.8</v>
      </c>
      <c r="BB2">
        <v>3</v>
      </c>
      <c r="BC2">
        <v>2.8</v>
      </c>
      <c r="BD2">
        <v>2.2000000000000002</v>
      </c>
      <c r="BE2">
        <v>2.2000000000000002</v>
      </c>
      <c r="BF2">
        <v>1.9</v>
      </c>
      <c r="BG2">
        <v>1.9</v>
      </c>
      <c r="BH2">
        <v>2.7</v>
      </c>
      <c r="BI2">
        <v>3</v>
      </c>
      <c r="BJ2">
        <v>3.5</v>
      </c>
      <c r="BK2">
        <v>3.7</v>
      </c>
      <c r="BL2">
        <v>5.5</v>
      </c>
      <c r="BM2">
        <v>5.7</v>
      </c>
      <c r="BN2">
        <v>6.3</v>
      </c>
      <c r="BO2">
        <v>6.9</v>
      </c>
    </row>
    <row r="3" spans="1:67" x14ac:dyDescent="0.25">
      <c r="A3">
        <f>2006</f>
        <v>2006</v>
      </c>
      <c r="B3">
        <v>900</v>
      </c>
      <c r="C3">
        <f t="shared" ref="C3:C15" si="0">B3*0.85</f>
        <v>765</v>
      </c>
      <c r="W3" t="s">
        <v>14</v>
      </c>
      <c r="X3">
        <v>-1.6</v>
      </c>
      <c r="Y3">
        <v>-1.6</v>
      </c>
      <c r="Z3">
        <v>-1.8</v>
      </c>
      <c r="AA3">
        <v>-0.7</v>
      </c>
      <c r="AB3">
        <v>-0.2</v>
      </c>
      <c r="AC3">
        <v>-0.1</v>
      </c>
      <c r="AD3">
        <v>0</v>
      </c>
      <c r="AE3">
        <v>0.1</v>
      </c>
      <c r="AF3">
        <v>1.1000000000000001</v>
      </c>
      <c r="AG3">
        <v>0.5</v>
      </c>
      <c r="AH3">
        <v>0.6</v>
      </c>
      <c r="AI3">
        <v>0.8</v>
      </c>
      <c r="AJ3">
        <v>1.2</v>
      </c>
      <c r="AK3">
        <v>1.8</v>
      </c>
      <c r="AL3">
        <v>2</v>
      </c>
      <c r="AM3">
        <v>1.1000000000000001</v>
      </c>
      <c r="AN3">
        <v>-0.2</v>
      </c>
      <c r="AO3">
        <v>0</v>
      </c>
      <c r="AP3">
        <v>0</v>
      </c>
      <c r="AQ3">
        <v>0.1</v>
      </c>
      <c r="AR3">
        <v>0.6</v>
      </c>
      <c r="AS3">
        <v>0.3</v>
      </c>
      <c r="AT3">
        <v>0.1</v>
      </c>
      <c r="AU3">
        <v>0.2</v>
      </c>
      <c r="AV3">
        <v>-0.2</v>
      </c>
      <c r="AW3">
        <v>-0.1</v>
      </c>
      <c r="AX3">
        <v>0</v>
      </c>
      <c r="AY3">
        <v>0.1</v>
      </c>
      <c r="AZ3">
        <v>1.4</v>
      </c>
      <c r="BA3">
        <v>1.4</v>
      </c>
      <c r="BB3">
        <v>1.7</v>
      </c>
      <c r="BC3">
        <v>1.7</v>
      </c>
      <c r="BD3">
        <v>0.5</v>
      </c>
      <c r="BE3">
        <v>0.4</v>
      </c>
      <c r="BF3">
        <v>0.2</v>
      </c>
      <c r="BG3">
        <v>-1.2</v>
      </c>
      <c r="BH3">
        <v>-0.9</v>
      </c>
      <c r="BI3">
        <v>-2.6</v>
      </c>
      <c r="BJ3">
        <v>-3.5</v>
      </c>
      <c r="BK3">
        <v>-6.1</v>
      </c>
      <c r="BL3">
        <v>-5.2</v>
      </c>
      <c r="BM3">
        <v>-3.4</v>
      </c>
      <c r="BN3">
        <v>-1.4</v>
      </c>
      <c r="BO3">
        <v>2.9</v>
      </c>
    </row>
    <row r="4" spans="1:67" x14ac:dyDescent="0.25">
      <c r="A4">
        <f>A3+1</f>
        <v>2007</v>
      </c>
      <c r="B4">
        <v>1100</v>
      </c>
      <c r="C4">
        <f t="shared" si="0"/>
        <v>935</v>
      </c>
    </row>
    <row r="5" spans="1:67" x14ac:dyDescent="0.25">
      <c r="A5">
        <f t="shared" ref="A5:A15" si="1">A4+1</f>
        <v>2008</v>
      </c>
      <c r="B5">
        <v>1300</v>
      </c>
      <c r="C5">
        <f t="shared" si="0"/>
        <v>1105</v>
      </c>
    </row>
    <row r="6" spans="1:67" x14ac:dyDescent="0.25">
      <c r="A6">
        <f t="shared" si="1"/>
        <v>2009</v>
      </c>
      <c r="B6">
        <v>1500</v>
      </c>
      <c r="C6">
        <f t="shared" si="0"/>
        <v>1275</v>
      </c>
    </row>
    <row r="7" spans="1:67" x14ac:dyDescent="0.25">
      <c r="A7">
        <f t="shared" si="1"/>
        <v>2010</v>
      </c>
      <c r="B7">
        <v>1600</v>
      </c>
      <c r="C7">
        <f t="shared" si="0"/>
        <v>1360</v>
      </c>
    </row>
    <row r="8" spans="1:67" x14ac:dyDescent="0.25">
      <c r="A8">
        <f t="shared" si="1"/>
        <v>2011</v>
      </c>
      <c r="B8">
        <v>1650</v>
      </c>
      <c r="C8">
        <f t="shared" si="0"/>
        <v>1402.5</v>
      </c>
    </row>
    <row r="9" spans="1:67" x14ac:dyDescent="0.25">
      <c r="A9">
        <f t="shared" si="1"/>
        <v>2012</v>
      </c>
      <c r="B9">
        <v>1700</v>
      </c>
      <c r="C9">
        <f t="shared" si="0"/>
        <v>1445</v>
      </c>
    </row>
    <row r="10" spans="1:67" x14ac:dyDescent="0.25">
      <c r="A10">
        <f t="shared" si="1"/>
        <v>2013</v>
      </c>
      <c r="B10">
        <v>1800</v>
      </c>
      <c r="C10">
        <f t="shared" si="0"/>
        <v>1530</v>
      </c>
    </row>
    <row r="11" spans="1:67" x14ac:dyDescent="0.25">
      <c r="A11">
        <f t="shared" si="1"/>
        <v>2014</v>
      </c>
      <c r="B11">
        <v>1900</v>
      </c>
      <c r="C11">
        <f t="shared" si="0"/>
        <v>1615</v>
      </c>
    </row>
    <row r="12" spans="1:67" x14ac:dyDescent="0.25">
      <c r="A12">
        <f t="shared" si="1"/>
        <v>2015</v>
      </c>
      <c r="B12">
        <v>1950</v>
      </c>
      <c r="C12">
        <f t="shared" si="0"/>
        <v>1657.5</v>
      </c>
    </row>
    <row r="13" spans="1:67" x14ac:dyDescent="0.25">
      <c r="A13">
        <f t="shared" si="1"/>
        <v>2016</v>
      </c>
      <c r="B13">
        <v>2000</v>
      </c>
      <c r="C13">
        <f t="shared" si="0"/>
        <v>1700</v>
      </c>
    </row>
    <row r="14" spans="1:67" x14ac:dyDescent="0.25">
      <c r="A14">
        <f t="shared" si="1"/>
        <v>2017</v>
      </c>
      <c r="B14">
        <v>2200</v>
      </c>
      <c r="C14">
        <f t="shared" si="0"/>
        <v>1870</v>
      </c>
    </row>
    <row r="15" spans="1:67" x14ac:dyDescent="0.25">
      <c r="A15">
        <f t="shared" si="1"/>
        <v>2018</v>
      </c>
      <c r="B15">
        <v>2400</v>
      </c>
      <c r="C15">
        <f t="shared" si="0"/>
        <v>2040</v>
      </c>
    </row>
    <row r="19" spans="1:3" x14ac:dyDescent="0.25">
      <c r="A19" t="s">
        <v>8</v>
      </c>
      <c r="B19" t="s">
        <v>15</v>
      </c>
      <c r="C19" t="s">
        <v>16</v>
      </c>
    </row>
    <row r="20" spans="1:3" x14ac:dyDescent="0.25">
      <c r="A20">
        <v>2001</v>
      </c>
      <c r="B20">
        <v>900</v>
      </c>
      <c r="C20">
        <v>0</v>
      </c>
    </row>
    <row r="21" spans="1:3" x14ac:dyDescent="0.25">
      <c r="A21">
        <f>A20+1</f>
        <v>2002</v>
      </c>
      <c r="B21">
        <v>950</v>
      </c>
      <c r="C21">
        <v>0</v>
      </c>
    </row>
    <row r="22" spans="1:3" x14ac:dyDescent="0.25">
      <c r="A22">
        <f t="shared" ref="A22:A34" si="2">A21+1</f>
        <v>2003</v>
      </c>
      <c r="B22">
        <v>980</v>
      </c>
      <c r="C22">
        <v>0</v>
      </c>
    </row>
    <row r="23" spans="1:3" x14ac:dyDescent="0.25">
      <c r="A23">
        <f t="shared" si="2"/>
        <v>2004</v>
      </c>
      <c r="B23">
        <v>1000</v>
      </c>
      <c r="C23">
        <v>0</v>
      </c>
    </row>
    <row r="24" spans="1:3" x14ac:dyDescent="0.25">
      <c r="A24">
        <f t="shared" si="2"/>
        <v>2005</v>
      </c>
      <c r="B24">
        <v>1200</v>
      </c>
      <c r="C24">
        <v>0</v>
      </c>
    </row>
    <row r="25" spans="1:3" x14ac:dyDescent="0.25">
      <c r="A25">
        <f t="shared" si="2"/>
        <v>2006</v>
      </c>
      <c r="B25">
        <v>1100</v>
      </c>
      <c r="C25">
        <v>1000</v>
      </c>
    </row>
    <row r="26" spans="1:3" x14ac:dyDescent="0.25">
      <c r="A26">
        <f t="shared" si="2"/>
        <v>2007</v>
      </c>
      <c r="B26">
        <v>1200</v>
      </c>
      <c r="C26">
        <v>1100</v>
      </c>
    </row>
    <row r="27" spans="1:3" x14ac:dyDescent="0.25">
      <c r="A27">
        <f t="shared" si="2"/>
        <v>2008</v>
      </c>
      <c r="B27">
        <v>1300</v>
      </c>
      <c r="C27">
        <v>1200</v>
      </c>
    </row>
    <row r="28" spans="1:3" x14ac:dyDescent="0.25">
      <c r="A28">
        <f t="shared" si="2"/>
        <v>2009</v>
      </c>
      <c r="B28">
        <v>1400</v>
      </c>
      <c r="C28">
        <v>1300</v>
      </c>
    </row>
    <row r="29" spans="1:3" x14ac:dyDescent="0.25">
      <c r="A29">
        <f t="shared" si="2"/>
        <v>2010</v>
      </c>
      <c r="B29">
        <v>1500</v>
      </c>
      <c r="C29">
        <v>1400</v>
      </c>
    </row>
    <row r="30" spans="1:3" x14ac:dyDescent="0.25">
      <c r="A30">
        <f t="shared" si="2"/>
        <v>2011</v>
      </c>
      <c r="B30">
        <v>1600</v>
      </c>
      <c r="C30">
        <v>1500</v>
      </c>
    </row>
    <row r="31" spans="1:3" x14ac:dyDescent="0.25">
      <c r="A31">
        <f t="shared" si="2"/>
        <v>2012</v>
      </c>
      <c r="B31">
        <v>1800</v>
      </c>
      <c r="C31">
        <v>1700</v>
      </c>
    </row>
    <row r="32" spans="1:3" x14ac:dyDescent="0.25">
      <c r="A32">
        <f t="shared" si="2"/>
        <v>2013</v>
      </c>
      <c r="B32">
        <v>1800</v>
      </c>
      <c r="C32">
        <v>1800</v>
      </c>
    </row>
    <row r="33" spans="1:3" x14ac:dyDescent="0.25">
      <c r="A33">
        <f t="shared" si="2"/>
        <v>2014</v>
      </c>
      <c r="B33">
        <v>1900</v>
      </c>
      <c r="C33">
        <v>1900</v>
      </c>
    </row>
    <row r="34" spans="1:3" x14ac:dyDescent="0.25">
      <c r="A34">
        <f t="shared" si="2"/>
        <v>2015</v>
      </c>
      <c r="B34">
        <v>1900</v>
      </c>
      <c r="C34">
        <v>2000</v>
      </c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</sheetData>
  <pageMargins left="0.7" right="0.7" top="0.75" bottom="0.75" header="0.3" footer="0.3"/>
  <pageSetup paperSize="9" orientation="portrait" horizontalDpi="90" verticalDpi="9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1E1DC-69ED-46FB-8789-89CEB1098144}">
  <sheetPr>
    <tabColor theme="5" tint="0.59999389629810485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F4FE23FEB14349B37511761946A333" ma:contentTypeVersion="0" ma:contentTypeDescription="Een nieuw document maken." ma:contentTypeScope="" ma:versionID="47bf49692ee7be4ac1008af87766b2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c1291706f4da62e3ca33d24920cb5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577031-7ABA-44BF-A019-1C91BB9471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041E67-C6D3-43DE-B684-7D83951EB5B6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F1A709-CE5E-490E-9E55-B1EDF551F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grafieken&gt;&gt;</vt:lpstr>
      <vt:lpstr>Allocatietabel 2024-2025</vt:lpstr>
      <vt:lpstr>Cum. allocatietabel 2018-2025</vt:lpstr>
      <vt:lpstr>data_CBS_GHG</vt:lpstr>
      <vt:lpstr>Impacttabel 2024-2025</vt:lpstr>
      <vt:lpstr>Cum. impacttabel 2018-2025</vt:lpstr>
      <vt:lpstr>Renewable_electricity_2025</vt:lpstr>
      <vt:lpstr>huisstijl_kleuren</vt:lpstr>
      <vt:lpstr>templates&gt;&gt;</vt:lpstr>
      <vt:lpstr>Grafieken in zes RGB kleuren</vt:lpstr>
      <vt:lpstr>Grafieken in twee RGB kleuren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Toor, JAC (Joris) van (AGT/SRC)</dc:creator>
  <cp:lastModifiedBy>Vorsteveld, LF (Luc) (AGT/SRC)</cp:lastModifiedBy>
  <dcterms:created xsi:type="dcterms:W3CDTF">2024-12-12T14:26:32Z</dcterms:created>
  <dcterms:modified xsi:type="dcterms:W3CDTF">2026-05-19T10:28:21Z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e8e605-886f-40a5-9b36-81111623fe46_Enabled">
    <vt:lpwstr>true</vt:lpwstr>
  </property>
  <property fmtid="{D5CDD505-2E9C-101B-9397-08002B2CF9AE}" pid="3" name="MSIP_Label_cbe8e605-886f-40a5-9b36-81111623fe46_SetDate">
    <vt:lpwstr>2024-12-12T14:26:32Z</vt:lpwstr>
  </property>
  <property fmtid="{D5CDD505-2E9C-101B-9397-08002B2CF9AE}" pid="4" name="MSIP_Label_cbe8e605-886f-40a5-9b36-81111623fe46_Method">
    <vt:lpwstr>Standard</vt:lpwstr>
  </property>
  <property fmtid="{D5CDD505-2E9C-101B-9397-08002B2CF9AE}" pid="5" name="MSIP_Label_cbe8e605-886f-40a5-9b36-81111623fe46_Name">
    <vt:lpwstr>Rijksoverheid (AGT)</vt:lpwstr>
  </property>
  <property fmtid="{D5CDD505-2E9C-101B-9397-08002B2CF9AE}" pid="6" name="MSIP_Label_cbe8e605-886f-40a5-9b36-81111623fe46_SiteId">
    <vt:lpwstr>84712536-f524-40a0-913b-5d25ba502732</vt:lpwstr>
  </property>
  <property fmtid="{D5CDD505-2E9C-101B-9397-08002B2CF9AE}" pid="7" name="MSIP_Label_cbe8e605-886f-40a5-9b36-81111623fe46_ActionId">
    <vt:lpwstr>ae2219b4-1b9d-4492-8aa3-166dcc97cd89</vt:lpwstr>
  </property>
  <property fmtid="{D5CDD505-2E9C-101B-9397-08002B2CF9AE}" pid="8" name="MSIP_Label_cbe8e605-886f-40a5-9b36-81111623fe46_ContentBits">
    <vt:lpwstr>0</vt:lpwstr>
  </property>
  <property fmtid="{D5CDD505-2E9C-101B-9397-08002B2CF9AE}" pid="9" name="ContentTypeId">
    <vt:lpwstr>0x01010027F4FE23FEB14349B37511761946A333</vt:lpwstr>
  </property>
</Properties>
</file>